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2900" windowHeight="18240"/>
  </bookViews>
  <sheets>
    <sheet name="Estimator" sheetId="4" r:id="rId1"/>
  </sheets>
  <definedNames>
    <definedName name="ASC">Estimator!$AE$90:$AE$109</definedName>
    <definedName name="CIRU_CIRUS">Estimator!$AF$90:$AF$109</definedName>
    <definedName name="FIXTGRP">Estimator!$AB$90:$AB$102</definedName>
    <definedName name="FIXTLIST">Estimator!$I$98:$I$159</definedName>
    <definedName name="FixtureData">Estimator!$I$98:$V$197</definedName>
    <definedName name="GA">Estimator!$AH$90:$AH$109</definedName>
    <definedName name="LCD4_LAD4_LAD4R">Estimator!$AI$90:$AI$109</definedName>
    <definedName name="LCD6_LAD6_LAD6R">Estimator!$AJ$90:$AJ$109</definedName>
    <definedName name="LCD8_LAD8_LAD8R">Estimator!$AK$90:$AK$109</definedName>
    <definedName name="LPASC">Estimator!$AL$90:$AL$109</definedName>
    <definedName name="LPEC">Estimator!$AM$90:$AM$109</definedName>
    <definedName name="OLE_LINK1" localSheetId="0">Estimator!$L$122</definedName>
    <definedName name="PEC">Estimator!$AN$90:$AN$109</definedName>
    <definedName name="_xlnm.Print_Area" localSheetId="0">Estimator!$B$4:$F$65</definedName>
    <definedName name="SFP">Estimator!$AG$90:$AG$92</definedName>
    <definedName name="SLI">Estimator!$AO$90:$AO$109</definedName>
    <definedName name="TRI">Estimator!$AP$90:$AP$109</definedName>
    <definedName name="XIRR">Estimator!$AQ$90:$AQ$109</definedName>
  </definedNames>
  <calcPr calcId="145621"/>
</workbook>
</file>

<file path=xl/calcChain.xml><?xml version="1.0" encoding="utf-8"?>
<calcChain xmlns="http://schemas.openxmlformats.org/spreadsheetml/2006/main">
  <c r="C42" i="4" l="1"/>
  <c r="C43" i="4"/>
  <c r="C44" i="4" s="1"/>
  <c r="J67" i="4"/>
  <c r="J73" i="4"/>
  <c r="C25" i="4" s="1"/>
  <c r="I91" i="4"/>
  <c r="O91" i="4" l="1"/>
  <c r="Q91" i="4"/>
  <c r="N91" i="4"/>
  <c r="U91" i="4"/>
  <c r="M91" i="4"/>
  <c r="V91" i="4"/>
  <c r="T91" i="4"/>
  <c r="L91" i="4"/>
  <c r="S91" i="4"/>
  <c r="K91" i="4"/>
  <c r="P91" i="4"/>
  <c r="R91" i="4"/>
  <c r="J91" i="4"/>
  <c r="N70" i="4" l="1"/>
  <c r="N69" i="4"/>
  <c r="N74" i="4"/>
  <c r="J68" i="4" s="1"/>
  <c r="F10" i="4"/>
  <c r="N72" i="4"/>
  <c r="N67" i="4"/>
  <c r="N75" i="4"/>
  <c r="E10" i="4"/>
  <c r="N73" i="4"/>
  <c r="N68" i="4"/>
  <c r="N71" i="4"/>
  <c r="N76" i="4"/>
  <c r="J69" i="4" l="1"/>
  <c r="J71" i="4" s="1"/>
  <c r="J74" i="4" s="1"/>
  <c r="C26" i="4" s="1"/>
  <c r="J75" i="4" l="1"/>
  <c r="K76" i="4" s="1"/>
  <c r="J76" i="4" s="1"/>
  <c r="K77" i="4" l="1"/>
  <c r="J77" i="4" s="1"/>
  <c r="C28" i="4" s="1"/>
  <c r="C27" i="4"/>
  <c r="J78" i="4"/>
  <c r="J83" i="4" l="1"/>
  <c r="J79" i="4"/>
  <c r="J81" i="4" s="1"/>
  <c r="C32" i="4" s="1"/>
  <c r="C29" i="4"/>
  <c r="J80" i="4"/>
  <c r="C31" i="4" s="1"/>
  <c r="C30" i="4" l="1"/>
  <c r="C24" i="4"/>
  <c r="C35" i="4" s="1"/>
  <c r="C36" i="4" s="1"/>
  <c r="C34" i="4" l="1"/>
</calcChain>
</file>

<file path=xl/sharedStrings.xml><?xml version="1.0" encoding="utf-8"?>
<sst xmlns="http://schemas.openxmlformats.org/spreadsheetml/2006/main" count="340" uniqueCount="207">
  <si>
    <t>TRI24-LED-VHO-40</t>
  </si>
  <si>
    <t>TRI24-LED-SS-40</t>
  </si>
  <si>
    <t>TRI24-LED-HO-40</t>
  </si>
  <si>
    <t>TRI22-LED-SS-40</t>
  </si>
  <si>
    <t>TRI22-LED-LW-40</t>
  </si>
  <si>
    <t>TRI22-LED-HO-40</t>
  </si>
  <si>
    <t>SLI24-LED-SS-NW-UE</t>
  </si>
  <si>
    <t>SLI24-LED-HO-NW-UE</t>
  </si>
  <si>
    <t>SLI22-LED-SS-NW-UE</t>
  </si>
  <si>
    <t>SLI22-LED-HO-NW-UE</t>
  </si>
  <si>
    <t>PEC24-LED-VHO-RAD-NW</t>
  </si>
  <si>
    <t>PEC24-LED-VHO-LPW-NW</t>
  </si>
  <si>
    <t>PEC24-LED-SS-RAD-NW</t>
  </si>
  <si>
    <t>PEC24-LED-SS-LPW-NW</t>
  </si>
  <si>
    <t>PEC24-LED-HO-RPW-NW</t>
  </si>
  <si>
    <t>PEC24-LED-HO-RAD-NW</t>
  </si>
  <si>
    <t>PEC24-LED-HO-LPW-NW</t>
  </si>
  <si>
    <t>PEC22-LED-SS-RPW-NW</t>
  </si>
  <si>
    <t>PEC22-LED-SS-RAD-NW</t>
  </si>
  <si>
    <t>PEC22-LED-SS-LPW-NW</t>
  </si>
  <si>
    <t>PEC22-LED-HO-RPW-NW</t>
  </si>
  <si>
    <t>PEC22-LED-HO-RAD-NW</t>
  </si>
  <si>
    <t>PEC22-LED-HO-LPW-NW</t>
  </si>
  <si>
    <t>LPEC24-LED-VHO-NW</t>
  </si>
  <si>
    <t>LPEC24-LED-SS-NW</t>
  </si>
  <si>
    <t>LPEC24-LED-HO-NW</t>
  </si>
  <si>
    <t>LPEC22-LED-SS-NW</t>
  </si>
  <si>
    <t>LPEC22-LED-HO-NW</t>
  </si>
  <si>
    <t>LPASC24-LED-SS-NW</t>
  </si>
  <si>
    <t>LPASC24-LED-HO-NW</t>
  </si>
  <si>
    <t>LPASC22-LED-SS-NW</t>
  </si>
  <si>
    <t>LPASC22-LED-HO-NW</t>
  </si>
  <si>
    <t>GA24-LED-VHO-NW-TSLR24</t>
  </si>
  <si>
    <t>GA24-LED-VHO-NW-P12</t>
  </si>
  <si>
    <t>GA24-LED-SS-NW-TSLR24</t>
  </si>
  <si>
    <t>GA24-LED-SS-NW-P12</t>
  </si>
  <si>
    <t>GA24-LED-HO-NW-P12</t>
  </si>
  <si>
    <t>GA22-LED-VHO-NW-TSLR22</t>
  </si>
  <si>
    <t>GA22-LED-VHO-NW-P12</t>
  </si>
  <si>
    <t>GA22-LED-SS-NW-TSLR22</t>
  </si>
  <si>
    <t>GA22-LED-SS-NW-P12</t>
  </si>
  <si>
    <t>GA22-LED-HO-NW-TSLR22</t>
  </si>
  <si>
    <t>GA22-LED-HO-NW-P12</t>
  </si>
  <si>
    <t>CIRUS-SC-LED-SS-NW-DFL</t>
  </si>
  <si>
    <t>CIRUS-SC-LED-LW-NW-DFL</t>
  </si>
  <si>
    <t>CIRU-SC-LED-VHO-NW-DFL</t>
  </si>
  <si>
    <t>CIRU-SC-LED-HO-NW-DFL</t>
  </si>
  <si>
    <t>TRI</t>
  </si>
  <si>
    <t>ASC24-LED-SS-NW</t>
  </si>
  <si>
    <t>SLI</t>
  </si>
  <si>
    <t>ASC24-LED-HO-NW</t>
  </si>
  <si>
    <t>PEC</t>
  </si>
  <si>
    <t>ASC22-LED-SS-NW</t>
  </si>
  <si>
    <t>LPEC</t>
  </si>
  <si>
    <t>ASC22-LED-HO-NW</t>
  </si>
  <si>
    <t>LPASC</t>
  </si>
  <si>
    <t>LCD8_LAD8_LAD8R</t>
  </si>
  <si>
    <t>RCR_10</t>
  </si>
  <si>
    <t>RCR_09</t>
  </si>
  <si>
    <t>RCR_08</t>
  </si>
  <si>
    <t>RCR_07</t>
  </si>
  <si>
    <t>RCR_06</t>
  </si>
  <si>
    <t>RCR_05</t>
  </si>
  <si>
    <t>RCR_04</t>
  </si>
  <si>
    <t>RCR_03</t>
  </si>
  <si>
    <t>RCR_02</t>
  </si>
  <si>
    <t>RCR_01</t>
  </si>
  <si>
    <t>RCR_00</t>
  </si>
  <si>
    <t>Watts</t>
  </si>
  <si>
    <t>Lumens</t>
  </si>
  <si>
    <t>Fixture</t>
  </si>
  <si>
    <t>LCD6_LAD6_LAD6R</t>
  </si>
  <si>
    <t>LCD4_LAD4_LAD4R</t>
  </si>
  <si>
    <t>Fixture List RCR</t>
  </si>
  <si>
    <t>GA</t>
  </si>
  <si>
    <t>CIRU_CIRUS</t>
  </si>
  <si>
    <t>ASC</t>
  </si>
  <si>
    <t>Fixture Group</t>
  </si>
  <si>
    <t>Fixture Selected Data</t>
  </si>
  <si>
    <t>V</t>
  </si>
  <si>
    <t>U</t>
  </si>
  <si>
    <t>T</t>
  </si>
  <si>
    <t>S</t>
  </si>
  <si>
    <t>R</t>
  </si>
  <si>
    <t>Q</t>
  </si>
  <si>
    <t>P</t>
  </si>
  <si>
    <t>O</t>
  </si>
  <si>
    <t>N</t>
  </si>
  <si>
    <t>M</t>
  </si>
  <si>
    <t>L</t>
  </si>
  <si>
    <t>Final Estimated # Fixtures</t>
  </si>
  <si>
    <t>Wall Spacing Width (y) (ft)</t>
  </si>
  <si>
    <t>Wall Spacing Length (x) (ft)</t>
  </si>
  <si>
    <t>Spacing Between Fixtures (y) (ft)</t>
  </si>
  <si>
    <t>Spacing Between Fixtures (x) (ft)</t>
  </si>
  <si>
    <t># Fixtures (y)</t>
  </si>
  <si>
    <t>RCR 09-10</t>
  </si>
  <si>
    <t># Fixtures (x)</t>
  </si>
  <si>
    <t>RCR 08-09</t>
  </si>
  <si>
    <t>Length of Side for Illuminated Area</t>
  </si>
  <si>
    <t>RCR 07-08</t>
  </si>
  <si>
    <t>Area Illuminated by Each Fixture (sq.ft.)</t>
  </si>
  <si>
    <t>RCR 06-07</t>
  </si>
  <si>
    <t>Room Area (sq.ft.)</t>
  </si>
  <si>
    <t>RCR 05-06</t>
  </si>
  <si>
    <t>RCR 04-05</t>
  </si>
  <si>
    <t>Prelim Estimated # Fixtures</t>
  </si>
  <si>
    <t>RCR 03-04</t>
  </si>
  <si>
    <t>Calculation Factor</t>
  </si>
  <si>
    <t>RCR 02-03</t>
  </si>
  <si>
    <t>Estimated # Fixtures</t>
  </si>
  <si>
    <t>RCR 01-02</t>
  </si>
  <si>
    <t>CU Final</t>
  </si>
  <si>
    <t>RCR 00-01</t>
  </si>
  <si>
    <t>RCR</t>
  </si>
  <si>
    <t>(513) 793-3200</t>
  </si>
  <si>
    <t>10000 Alliance Road ♦ Cincinnati, OH  45242  USA ♦ www.lsi-industries.com</t>
  </si>
  <si>
    <t>LSI Industries Inc. does not, in any way, imply a warranty of performance or savings predicted by this report.</t>
  </si>
  <si>
    <t>This estimator is for illustrative purposes only.</t>
  </si>
  <si>
    <t>Request Design Calculation Here</t>
  </si>
  <si>
    <t>Contact the LSI Industries Technical Design Services Department for a Detailed Design Calculation.</t>
  </si>
  <si>
    <t>This calculation is only an estimate and should not be used to place an order.</t>
  </si>
  <si>
    <t>Total Watts</t>
  </si>
  <si>
    <t>Total KW</t>
  </si>
  <si>
    <t>Watts / Fixture</t>
  </si>
  <si>
    <t>#Fixtures</t>
  </si>
  <si>
    <t>??</t>
  </si>
  <si>
    <t>Fixture Name</t>
  </si>
  <si>
    <t>Existing</t>
  </si>
  <si>
    <t>Estimates</t>
  </si>
  <si>
    <t>Environmental Factor</t>
  </si>
  <si>
    <t>LLF Factor</t>
  </si>
  <si>
    <t>Fixture Watts</t>
  </si>
  <si>
    <t>Fixture Lumens</t>
  </si>
  <si>
    <t>Select Fixture</t>
  </si>
  <si>
    <t>Select Fixture Group</t>
  </si>
  <si>
    <t>Reflectances: 80% Ceiling - 50% Walls - 20% Floor</t>
  </si>
  <si>
    <t>Typical Room Illumination Estimator</t>
  </si>
  <si>
    <t>Select "Print" "Active Sheet" to print this page</t>
  </si>
  <si>
    <t>GA24-LED-HO-NW-TSLR24</t>
  </si>
  <si>
    <t>XIRR</t>
  </si>
  <si>
    <t>XIRR-S-LED-12-40</t>
  </si>
  <si>
    <t>XIRR-S-LED-18-40</t>
  </si>
  <si>
    <t>Average Lux Required</t>
  </si>
  <si>
    <t>Room Length (x) (m)</t>
  </si>
  <si>
    <t>Room Width (y) (m)</t>
  </si>
  <si>
    <r>
      <t xml:space="preserve">Fixture Height (m) </t>
    </r>
    <r>
      <rPr>
        <b/>
        <sz val="10"/>
        <color theme="1"/>
        <rFont val="Arial"/>
        <family val="2"/>
      </rPr>
      <t>(Bottom of fixture to task)</t>
    </r>
  </si>
  <si>
    <t>Spacing Between Fixtures (x) (m)</t>
  </si>
  <si>
    <t>Spacing Between Fixtures (y) (m)</t>
  </si>
  <si>
    <t>Wall Spacing Length (x) (m)</t>
  </si>
  <si>
    <t>Wall Spacing Width (y) (m)</t>
  </si>
  <si>
    <t>Room Area (sq.m)</t>
  </si>
  <si>
    <t>Area Illuminated by Each Fixture (sq.m)</t>
  </si>
  <si>
    <t>Watts / Sq.m</t>
  </si>
  <si>
    <t>© 2017 LSI Industries Inc.</t>
  </si>
  <si>
    <t>IECC Allowances</t>
  </si>
  <si>
    <t>IECC 2015 Office Allowance Watts / Sq. Ft.</t>
  </si>
  <si>
    <t>IECC 2015 Retail Allowance Watts / Sq. Ft.</t>
  </si>
  <si>
    <t>IECC 2012 Office Allowance Watts / Sq. Ft.</t>
  </si>
  <si>
    <t>IECC 2012 Retail Allowance Watts / Sq. Ft.</t>
  </si>
  <si>
    <t>IECC 2009 Office Allowance Watts / Sq. Ft.</t>
  </si>
  <si>
    <t>IECC 2009 Retail Allowance Watts / Sq. Ft.</t>
  </si>
  <si>
    <t>L4-12-LED-40-22-TR4R-HZ</t>
  </si>
  <si>
    <t>L4-12-LED-40-26-TR4R-HZ</t>
  </si>
  <si>
    <t>L4-12-LED-40-48-TR4R-HZ</t>
  </si>
  <si>
    <t>L4-12-LED-40-62-TR4R-HZ</t>
  </si>
  <si>
    <t>L4-19-LED-40-23-TR4R-HZ</t>
  </si>
  <si>
    <t>L4-19-LED-40-35-TR4R-HZ</t>
  </si>
  <si>
    <t>L4-19-LED-40-52-TR4R-HZ</t>
  </si>
  <si>
    <t>L4-19-LED-40-75-TR4R-HZ</t>
  </si>
  <si>
    <t>L6-13-LED-40-22-TR6R-HZ</t>
  </si>
  <si>
    <t>L6-13-LED-40-26-TR6R-HZ</t>
  </si>
  <si>
    <t>L6-13-LED-40-48-TR6R-HZ</t>
  </si>
  <si>
    <t>L6-13-LED-40-62-TR6R-HZ</t>
  </si>
  <si>
    <t>L6-20-LED-40-23-TR6R-HZ</t>
  </si>
  <si>
    <t>L6-20-LED-40-35-TR6R-HZ</t>
  </si>
  <si>
    <t>L6-20-LED-40-52-TR6R-HZ</t>
  </si>
  <si>
    <t>L6-20-LED-40-75-TR6R-HZ</t>
  </si>
  <si>
    <t>L6-29-LED-40-23-TR6R-HZ</t>
  </si>
  <si>
    <t>L6-29-LED-40-35-TR6R-HZ</t>
  </si>
  <si>
    <t>L6-29-LED-40-52-TR6R-HZ</t>
  </si>
  <si>
    <t>L6-29-LED-40-75-TR6R-HZ</t>
  </si>
  <si>
    <t>L6-41-LED-40-23-TR6R-HZ</t>
  </si>
  <si>
    <t>L6-41-LED-40-35-TR6R-HZ</t>
  </si>
  <si>
    <t>L6-41-LED-40-52-TR6R-HZ</t>
  </si>
  <si>
    <t>L6-41-LED-40-75-TR6R-HZ</t>
  </si>
  <si>
    <t>L8-13-LED-40-22-TR8R-HZ</t>
  </si>
  <si>
    <t>L8-13-LED-40-26-TR8R-HZ</t>
  </si>
  <si>
    <t>L8-13-LED-40-48-TR8R-HZ</t>
  </si>
  <si>
    <t>L8-13-LED-40-62-TR8R-HZ</t>
  </si>
  <si>
    <t>L8-20-LED-40-23-TR8R-HZ</t>
  </si>
  <si>
    <t>L8-20-LED-40-35-TR8R-HZ</t>
  </si>
  <si>
    <t>L8-20-LED-40-52-TR8R-HZ</t>
  </si>
  <si>
    <t>L8-20-LED-40-75-TR8R-HZ</t>
  </si>
  <si>
    <t>L8-30-LED-40-23-TR8R-HZ</t>
  </si>
  <si>
    <t>L8-30-LED-40-35-TR8R-HZ</t>
  </si>
  <si>
    <t>L8-30-LED-40-52-TR8R-HZ</t>
  </si>
  <si>
    <t>L8-30-LED-40-75-TR8R-HZ</t>
  </si>
  <si>
    <t>L8-41-LED-40-23-TR8R-HZ</t>
  </si>
  <si>
    <t>L8-41-LED-40-35-TR8R-HZ</t>
  </si>
  <si>
    <t>L8-41-LED-40-52-TR8R-HZ</t>
  </si>
  <si>
    <t>L8-41-LED-40-75-TR8R-HZ</t>
  </si>
  <si>
    <t>SFP</t>
  </si>
  <si>
    <t>SFP14-LED-40-40</t>
  </si>
  <si>
    <t>SFP22-LED-30-40</t>
  </si>
  <si>
    <t>SFP24-LED-50-40</t>
  </si>
  <si>
    <t>Version 1.56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</si>
</sst>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00"/>
    <numFmt numFmtId="166" formatCode="#,##0.000"/>
    <numFmt numFmtId="167" formatCode="0.0000"/>
  </numFmts>
  <fonts count="2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b/>
      <u/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2"/>
      <name val="Arial"/>
      <family val="2"/>
    </font>
    <font>
      <sz val="7"/>
      <name val="Arial"/>
      <family val="2"/>
    </font>
    <font>
      <sz val="7"/>
      <color theme="1"/>
      <name val="Calibri"/>
      <family val="2"/>
      <scheme val="minor"/>
    </font>
    <font>
      <b/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9"/>
      <color theme="1"/>
      <name val="Arial"/>
      <family val="2"/>
    </font>
    <font>
      <b/>
      <sz val="12"/>
      <color theme="0"/>
      <name val="Arial"/>
      <family val="2"/>
    </font>
    <font>
      <b/>
      <sz val="14"/>
      <color theme="0"/>
      <name val="Arial"/>
      <family val="2"/>
    </font>
    <font>
      <b/>
      <sz val="10"/>
      <color theme="0"/>
      <name val="Arial"/>
      <family val="2"/>
    </font>
    <font>
      <b/>
      <sz val="16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9" fillId="0" borderId="0"/>
  </cellStyleXfs>
  <cellXfs count="134">
    <xf numFmtId="0" fontId="0" fillId="0" borderId="0" xfId="0"/>
    <xf numFmtId="0" fontId="1" fillId="0" borderId="0" xfId="0" applyFont="1" applyProtection="1"/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164" fontId="1" fillId="0" borderId="0" xfId="0" applyNumberFormat="1" applyFont="1" applyAlignment="1" applyProtection="1">
      <alignment horizontal="center"/>
    </xf>
    <xf numFmtId="3" fontId="1" fillId="0" borderId="0" xfId="0" applyNumberFormat="1" applyFont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1" fontId="1" fillId="0" borderId="0" xfId="0" applyNumberFormat="1" applyFont="1" applyAlignment="1" applyProtection="1">
      <alignment horizontal="center"/>
    </xf>
    <xf numFmtId="2" fontId="1" fillId="0" borderId="0" xfId="0" applyNumberFormat="1" applyFont="1" applyAlignment="1" applyProtection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Fill="1" applyProtection="1"/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4" fillId="0" borderId="0" xfId="0" applyFont="1" applyAlignment="1" applyProtection="1">
      <alignment horizontal="left"/>
    </xf>
    <xf numFmtId="2" fontId="1" fillId="0" borderId="0" xfId="0" applyNumberFormat="1" applyFont="1" applyBorder="1" applyAlignment="1" applyProtection="1">
      <alignment horizontal="center"/>
    </xf>
    <xf numFmtId="164" fontId="1" fillId="0" borderId="0" xfId="0" applyNumberFormat="1" applyFont="1" applyBorder="1" applyAlignment="1" applyProtection="1">
      <alignment horizontal="center"/>
    </xf>
    <xf numFmtId="3" fontId="1" fillId="0" borderId="0" xfId="0" applyNumberFormat="1" applyFont="1" applyBorder="1" applyAlignment="1" applyProtection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 applyProtection="1">
      <alignment horizontal="center"/>
    </xf>
    <xf numFmtId="164" fontId="6" fillId="0" borderId="0" xfId="0" applyNumberFormat="1" applyFont="1" applyAlignment="1" applyProtection="1">
      <alignment horizontal="center"/>
    </xf>
    <xf numFmtId="3" fontId="6" fillId="0" borderId="0" xfId="0" applyNumberFormat="1" applyFont="1" applyAlignment="1" applyProtection="1">
      <alignment horizontal="center"/>
    </xf>
    <xf numFmtId="0" fontId="7" fillId="0" borderId="0" xfId="0" applyFont="1" applyProtection="1"/>
    <xf numFmtId="0" fontId="1" fillId="0" borderId="1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164" fontId="1" fillId="0" borderId="2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center"/>
    </xf>
    <xf numFmtId="0" fontId="1" fillId="0" borderId="3" xfId="0" applyFont="1" applyBorder="1" applyProtection="1"/>
    <xf numFmtId="4" fontId="1" fillId="0" borderId="0" xfId="0" applyNumberFormat="1" applyFont="1" applyBorder="1" applyAlignment="1" applyProtection="1">
      <alignment horizontal="center"/>
    </xf>
    <xf numFmtId="4" fontId="1" fillId="0" borderId="4" xfId="0" applyNumberFormat="1" applyFont="1" applyBorder="1" applyAlignment="1" applyProtection="1">
      <alignment horizontal="center"/>
    </xf>
    <xf numFmtId="4" fontId="1" fillId="0" borderId="5" xfId="0" applyNumberFormat="1" applyFont="1" applyBorder="1" applyAlignment="1" applyProtection="1">
      <alignment horizontal="center"/>
    </xf>
    <xf numFmtId="3" fontId="1" fillId="0" borderId="5" xfId="0" applyNumberFormat="1" applyFont="1" applyBorder="1" applyAlignment="1" applyProtection="1">
      <alignment horizontal="center"/>
    </xf>
    <xf numFmtId="0" fontId="1" fillId="0" borderId="6" xfId="0" applyFont="1" applyBorder="1" applyAlignment="1" applyProtection="1">
      <alignment horizontal="center"/>
    </xf>
    <xf numFmtId="0" fontId="1" fillId="0" borderId="7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8" xfId="0" applyFont="1" applyBorder="1" applyProtection="1"/>
    <xf numFmtId="0" fontId="4" fillId="0" borderId="0" xfId="0" applyFont="1" applyAlignment="1" applyProtection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 applyProtection="1">
      <alignment horizontal="left"/>
    </xf>
    <xf numFmtId="0" fontId="6" fillId="0" borderId="7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164" fontId="6" fillId="0" borderId="0" xfId="0" applyNumberFormat="1" applyFont="1" applyBorder="1" applyAlignment="1" applyProtection="1">
      <alignment horizontal="center"/>
    </xf>
    <xf numFmtId="3" fontId="6" fillId="0" borderId="0" xfId="0" applyNumberFormat="1" applyFont="1" applyBorder="1" applyAlignment="1" applyProtection="1">
      <alignment horizontal="center"/>
    </xf>
    <xf numFmtId="0" fontId="6" fillId="0" borderId="8" xfId="0" applyFont="1" applyBorder="1" applyAlignment="1" applyProtection="1">
      <alignment horizontal="center"/>
    </xf>
    <xf numFmtId="0" fontId="1" fillId="0" borderId="9" xfId="0" applyFont="1" applyBorder="1" applyAlignment="1" applyProtection="1">
      <alignment horizontal="center"/>
    </xf>
    <xf numFmtId="0" fontId="1" fillId="0" borderId="10" xfId="0" applyFont="1" applyBorder="1" applyAlignment="1" applyProtection="1">
      <alignment horizontal="center"/>
    </xf>
    <xf numFmtId="164" fontId="1" fillId="0" borderId="10" xfId="0" applyNumberFormat="1" applyFont="1" applyBorder="1" applyAlignment="1" applyProtection="1">
      <alignment horizontal="center"/>
    </xf>
    <xf numFmtId="3" fontId="1" fillId="0" borderId="10" xfId="0" applyNumberFormat="1" applyFont="1" applyBorder="1" applyAlignment="1" applyProtection="1">
      <alignment horizontal="center"/>
    </xf>
    <xf numFmtId="0" fontId="8" fillId="0" borderId="11" xfId="0" applyFont="1" applyBorder="1" applyProtection="1"/>
    <xf numFmtId="164" fontId="1" fillId="0" borderId="1" xfId="0" applyNumberFormat="1" applyFont="1" applyBorder="1" applyAlignment="1" applyProtection="1">
      <alignment horizontal="center"/>
    </xf>
    <xf numFmtId="0" fontId="7" fillId="0" borderId="3" xfId="0" applyFont="1" applyBorder="1" applyProtection="1"/>
    <xf numFmtId="164" fontId="1" fillId="0" borderId="7" xfId="0" applyNumberFormat="1" applyFont="1" applyBorder="1" applyAlignment="1" applyProtection="1">
      <alignment horizontal="center"/>
    </xf>
    <xf numFmtId="165" fontId="1" fillId="0" borderId="0" xfId="0" applyNumberFormat="1" applyFont="1" applyBorder="1" applyAlignment="1" applyProtection="1">
      <alignment horizontal="center"/>
    </xf>
    <xf numFmtId="166" fontId="1" fillId="0" borderId="0" xfId="0" applyNumberFormat="1" applyFont="1" applyBorder="1" applyAlignment="1" applyProtection="1">
      <alignment horizontal="center"/>
    </xf>
    <xf numFmtId="165" fontId="1" fillId="0" borderId="7" xfId="0" applyNumberFormat="1" applyFont="1" applyBorder="1" applyAlignment="1" applyProtection="1">
      <alignment horizontal="center"/>
    </xf>
    <xf numFmtId="1" fontId="1" fillId="0" borderId="0" xfId="0" applyNumberFormat="1" applyFont="1" applyBorder="1" applyAlignment="1" applyProtection="1">
      <alignment horizontal="center"/>
    </xf>
    <xf numFmtId="167" fontId="1" fillId="0" borderId="0" xfId="0" applyNumberFormat="1" applyFont="1" applyAlignment="1" applyProtection="1">
      <alignment horizontal="center"/>
    </xf>
    <xf numFmtId="166" fontId="1" fillId="0" borderId="7" xfId="0" applyNumberFormat="1" applyFont="1" applyBorder="1" applyAlignment="1" applyProtection="1">
      <alignment horizontal="center"/>
    </xf>
    <xf numFmtId="0" fontId="7" fillId="0" borderId="8" xfId="0" applyFont="1" applyBorder="1" applyProtection="1"/>
    <xf numFmtId="4" fontId="9" fillId="0" borderId="0" xfId="0" applyNumberFormat="1" applyFont="1" applyFill="1" applyBorder="1" applyAlignment="1" applyProtection="1">
      <alignment horizontal="center" vertical="center"/>
    </xf>
    <xf numFmtId="0" fontId="7" fillId="0" borderId="8" xfId="0" applyFont="1" applyBorder="1" applyAlignment="1" applyProtection="1">
      <alignment horizontal="left"/>
    </xf>
    <xf numFmtId="1" fontId="1" fillId="0" borderId="9" xfId="0" applyNumberFormat="1" applyFont="1" applyBorder="1" applyAlignment="1" applyProtection="1">
      <alignment horizontal="center"/>
    </xf>
    <xf numFmtId="0" fontId="7" fillId="0" borderId="11" xfId="0" applyFont="1" applyBorder="1" applyAlignment="1" applyProtection="1">
      <alignment horizontal="left"/>
    </xf>
    <xf numFmtId="0" fontId="10" fillId="0" borderId="0" xfId="0" applyFont="1" applyAlignment="1" applyProtection="1">
      <alignment horizontal="center"/>
    </xf>
    <xf numFmtId="0" fontId="11" fillId="0" borderId="0" xfId="0" applyFont="1" applyAlignment="1" applyProtection="1">
      <alignment horizontal="center"/>
    </xf>
    <xf numFmtId="0" fontId="12" fillId="0" borderId="0" xfId="0" applyFont="1" applyProtection="1"/>
    <xf numFmtId="0" fontId="13" fillId="0" borderId="0" xfId="1" applyProtection="1">
      <protection locked="0"/>
    </xf>
    <xf numFmtId="0" fontId="14" fillId="0" borderId="0" xfId="0" applyFont="1" applyProtection="1"/>
    <xf numFmtId="4" fontId="15" fillId="0" borderId="0" xfId="0" applyNumberFormat="1" applyFont="1" applyFill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vertical="center"/>
    </xf>
    <xf numFmtId="3" fontId="15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165" fontId="16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vertical="center"/>
    </xf>
    <xf numFmtId="3" fontId="16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Protection="1"/>
    <xf numFmtId="0" fontId="8" fillId="0" borderId="0" xfId="0" applyFont="1" applyAlignment="1" applyProtection="1">
      <alignment horizontal="right"/>
    </xf>
    <xf numFmtId="4" fontId="17" fillId="0" borderId="0" xfId="0" applyNumberFormat="1" applyFont="1" applyFill="1" applyBorder="1" applyAlignment="1" applyProtection="1">
      <alignment horizontal="center" vertical="center"/>
    </xf>
    <xf numFmtId="0" fontId="3" fillId="0" borderId="5" xfId="0" applyFont="1" applyBorder="1" applyProtection="1"/>
    <xf numFmtId="0" fontId="8" fillId="0" borderId="0" xfId="0" applyFont="1" applyAlignment="1" applyProtection="1">
      <alignment horizontal="left"/>
    </xf>
    <xf numFmtId="3" fontId="17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/>
    </xf>
    <xf numFmtId="3" fontId="1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1" fillId="0" borderId="0" xfId="0" applyNumberFormat="1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" fillId="0" borderId="0" xfId="0" applyFont="1" applyAlignment="1" applyProtection="1">
      <alignment horizontal="left"/>
    </xf>
    <xf numFmtId="0" fontId="1" fillId="0" borderId="0" xfId="0" applyFont="1" applyFill="1" applyAlignment="1" applyProtection="1">
      <alignment horizontal="left"/>
    </xf>
    <xf numFmtId="3" fontId="7" fillId="0" borderId="0" xfId="0" applyNumberFormat="1" applyFont="1" applyFill="1" applyBorder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7" fillId="0" borderId="13" xfId="0" applyFont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left"/>
    </xf>
    <xf numFmtId="0" fontId="7" fillId="0" borderId="5" xfId="0" applyFont="1" applyBorder="1" applyAlignment="1" applyProtection="1">
      <alignment horizontal="left"/>
    </xf>
    <xf numFmtId="0" fontId="7" fillId="0" borderId="5" xfId="0" applyFont="1" applyFill="1" applyBorder="1" applyAlignment="1" applyProtection="1">
      <alignment horizontal="left"/>
    </xf>
    <xf numFmtId="0" fontId="7" fillId="0" borderId="5" xfId="0" applyFont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/>
    </xf>
    <xf numFmtId="0" fontId="17" fillId="2" borderId="5" xfId="0" applyFont="1" applyFill="1" applyBorder="1" applyProtection="1"/>
    <xf numFmtId="0" fontId="18" fillId="0" borderId="0" xfId="0" applyFont="1" applyProtection="1"/>
    <xf numFmtId="165" fontId="1" fillId="0" borderId="10" xfId="0" applyNumberFormat="1" applyFont="1" applyBorder="1" applyAlignment="1" applyProtection="1">
      <alignment horizontal="center"/>
    </xf>
    <xf numFmtId="0" fontId="20" fillId="3" borderId="5" xfId="0" applyFont="1" applyFill="1" applyBorder="1" applyAlignment="1" applyProtection="1">
      <alignment horizontal="left"/>
      <protection locked="0"/>
    </xf>
    <xf numFmtId="4" fontId="20" fillId="3" borderId="5" xfId="0" applyNumberFormat="1" applyFont="1" applyFill="1" applyBorder="1" applyAlignment="1" applyProtection="1">
      <alignment horizontal="center" vertical="center"/>
      <protection locked="0"/>
    </xf>
    <xf numFmtId="0" fontId="20" fillId="0" borderId="14" xfId="0" applyFont="1" applyFill="1" applyBorder="1" applyAlignment="1" applyProtection="1">
      <alignment horizontal="left"/>
    </xf>
    <xf numFmtId="3" fontId="20" fillId="0" borderId="13" xfId="0" applyNumberFormat="1" applyFont="1" applyFill="1" applyBorder="1" applyAlignment="1" applyProtection="1">
      <alignment horizontal="center"/>
    </xf>
    <xf numFmtId="3" fontId="20" fillId="0" borderId="5" xfId="0" applyNumberFormat="1" applyFont="1" applyFill="1" applyBorder="1" applyAlignment="1" applyProtection="1">
      <alignment horizontal="center" vertical="center"/>
    </xf>
    <xf numFmtId="3" fontId="4" fillId="0" borderId="5" xfId="0" applyNumberFormat="1" applyFont="1" applyFill="1" applyBorder="1" applyAlignment="1" applyProtection="1">
      <alignment horizontal="center" vertical="center"/>
    </xf>
    <xf numFmtId="4" fontId="4" fillId="0" borderId="5" xfId="0" applyNumberFormat="1" applyFont="1" applyFill="1" applyBorder="1" applyAlignment="1" applyProtection="1">
      <alignment horizontal="center" vertical="center"/>
    </xf>
    <xf numFmtId="4" fontId="20" fillId="0" borderId="5" xfId="0" applyNumberFormat="1" applyFont="1" applyFill="1" applyBorder="1" applyAlignment="1" applyProtection="1">
      <alignment horizontal="center" vertical="center"/>
    </xf>
    <xf numFmtId="3" fontId="20" fillId="3" borderId="5" xfId="0" applyNumberFormat="1" applyFont="1" applyFill="1" applyBorder="1" applyAlignment="1" applyProtection="1">
      <alignment horizontal="center" vertical="center"/>
      <protection locked="0"/>
    </xf>
    <xf numFmtId="4" fontId="20" fillId="0" borderId="0" xfId="0" applyNumberFormat="1" applyFont="1" applyFill="1" applyBorder="1" applyAlignment="1" applyProtection="1">
      <alignment horizontal="center" vertical="center"/>
    </xf>
    <xf numFmtId="0" fontId="14" fillId="0" borderId="5" xfId="0" applyFont="1" applyBorder="1" applyAlignment="1" applyProtection="1">
      <alignment vertical="center"/>
    </xf>
    <xf numFmtId="2" fontId="22" fillId="0" borderId="5" xfId="0" applyNumberFormat="1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horizontal="center"/>
    </xf>
    <xf numFmtId="0" fontId="2" fillId="0" borderId="0" xfId="0" applyFont="1"/>
    <xf numFmtId="3" fontId="2" fillId="0" borderId="0" xfId="0" applyNumberFormat="1" applyFont="1" applyAlignment="1">
      <alignment horizontal="center"/>
    </xf>
    <xf numFmtId="3" fontId="2" fillId="0" borderId="0" xfId="0" applyNumberFormat="1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2" fontId="2" fillId="0" borderId="0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2" fontId="2" fillId="0" borderId="0" xfId="0" applyNumberFormat="1" applyFont="1" applyAlignment="1" applyProtection="1">
      <alignment horizontal="center"/>
    </xf>
    <xf numFmtId="3" fontId="2" fillId="0" borderId="0" xfId="0" applyNumberFormat="1" applyFont="1" applyFill="1" applyAlignment="1" applyProtection="1">
      <alignment horizontal="center"/>
    </xf>
    <xf numFmtId="164" fontId="2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Fill="1" applyAlignment="1" applyProtection="1">
      <alignment horizontal="center"/>
    </xf>
    <xf numFmtId="0" fontId="2" fillId="0" borderId="0" xfId="0" applyFont="1" applyProtection="1"/>
    <xf numFmtId="2" fontId="2" fillId="0" borderId="0" xfId="0" applyNumberFormat="1" applyFont="1" applyAlignment="1">
      <alignment horizontal="center"/>
    </xf>
    <xf numFmtId="2" fontId="24" fillId="0" borderId="0" xfId="0" applyNumberFormat="1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8" fillId="0" borderId="12" xfId="0" applyFont="1" applyBorder="1" applyAlignment="1" applyProtection="1">
      <alignment horizontal="center"/>
    </xf>
    <xf numFmtId="0" fontId="8" fillId="0" borderId="12" xfId="0" applyFont="1" applyFill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/>
    </xf>
    <xf numFmtId="0" fontId="21" fillId="0" borderId="0" xfId="0" applyFont="1" applyFill="1" applyBorder="1" applyAlignment="1" applyProtection="1">
      <alignment horizontal="center" vertical="center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104775</xdr:colOff>
      <xdr:row>3</xdr:row>
      <xdr:rowOff>38100</xdr:rowOff>
    </xdr:from>
    <xdr:ext cx="981075" cy="9810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" y="609600"/>
          <a:ext cx="981075" cy="9810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ighting.apps@lsi-industries.com?subject=Design%20Request%20from%20Typical%20Room%20Illumination%20Estima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S198"/>
  <sheetViews>
    <sheetView showGridLines="0" tabSelected="1" zoomScale="85" zoomScaleNormal="85" workbookViewId="0">
      <selection activeCell="B10" sqref="B10"/>
    </sheetView>
  </sheetViews>
  <sheetFormatPr defaultColWidth="9.140625" defaultRowHeight="15" x14ac:dyDescent="0.2"/>
  <cols>
    <col min="1" max="1" width="3.28515625" style="1" customWidth="1"/>
    <col min="2" max="2" width="45.42578125" style="1" customWidth="1"/>
    <col min="3" max="3" width="43.28515625" style="1" customWidth="1"/>
    <col min="4" max="4" width="3.28515625" style="1" customWidth="1"/>
    <col min="5" max="5" width="18.5703125" style="1" bestFit="1" customWidth="1"/>
    <col min="6" max="6" width="15.7109375" style="1" bestFit="1" customWidth="1"/>
    <col min="7" max="7" width="16.5703125" style="1" customWidth="1"/>
    <col min="8" max="8" width="4.140625" style="7" hidden="1" customWidth="1"/>
    <col min="9" max="9" width="44.140625" style="1" hidden="1" customWidth="1"/>
    <col min="10" max="10" width="10.42578125" style="6" hidden="1" customWidth="1"/>
    <col min="11" max="11" width="8.5703125" style="5" hidden="1" customWidth="1"/>
    <col min="12" max="12" width="10.28515625" style="4" hidden="1" customWidth="1"/>
    <col min="13" max="13" width="13.140625" style="4" hidden="1" customWidth="1"/>
    <col min="14" max="26" width="10.28515625" style="4" hidden="1" customWidth="1"/>
    <col min="27" max="27" width="3.140625" style="4" hidden="1" customWidth="1"/>
    <col min="28" max="28" width="17.5703125" style="2" hidden="1" customWidth="1"/>
    <col min="29" max="29" width="10.28515625" style="2" hidden="1" customWidth="1"/>
    <col min="30" max="30" width="3.140625" style="3" hidden="1" customWidth="1"/>
    <col min="31" max="31" width="18.28515625" style="2" hidden="1" customWidth="1"/>
    <col min="32" max="32" width="25.5703125" style="2" hidden="1" customWidth="1"/>
    <col min="33" max="33" width="14.5703125" style="2" hidden="1" customWidth="1"/>
    <col min="34" max="34" width="25.85546875" style="2" hidden="1" customWidth="1"/>
    <col min="35" max="37" width="23.5703125" style="2" hidden="1" customWidth="1"/>
    <col min="38" max="39" width="20.5703125" style="2" hidden="1" customWidth="1"/>
    <col min="40" max="40" width="24.42578125" style="2" hidden="1" customWidth="1"/>
    <col min="41" max="41" width="20.28515625" style="2" hidden="1" customWidth="1"/>
    <col min="42" max="42" width="17.28515625" style="2" hidden="1" customWidth="1"/>
    <col min="43" max="43" width="16.28515625" style="2" hidden="1" customWidth="1"/>
    <col min="44" max="44" width="20.28515625" style="2" hidden="1" customWidth="1"/>
    <col min="45" max="45" width="22.140625" style="2" bestFit="1" customWidth="1"/>
    <col min="46" max="16384" width="9.140625" style="1"/>
  </cols>
  <sheetData>
    <row r="2" spans="2:7" ht="15.75" x14ac:dyDescent="0.25">
      <c r="B2" s="24" t="s">
        <v>138</v>
      </c>
    </row>
    <row r="4" spans="2:7" ht="84.75" customHeight="1" x14ac:dyDescent="0.2"/>
    <row r="5" spans="2:7" ht="20.25" x14ac:dyDescent="0.3">
      <c r="B5" s="100" t="s">
        <v>137</v>
      </c>
    </row>
    <row r="6" spans="2:7" x14ac:dyDescent="0.2">
      <c r="B6" s="99" t="s">
        <v>136</v>
      </c>
    </row>
    <row r="8" spans="2:7" ht="15.75" x14ac:dyDescent="0.25">
      <c r="B8" s="97" t="s">
        <v>70</v>
      </c>
      <c r="C8" s="97"/>
      <c r="D8" s="98"/>
      <c r="E8" s="93"/>
      <c r="F8" s="97"/>
      <c r="G8" s="92"/>
    </row>
    <row r="9" spans="2:7" ht="24" customHeight="1" x14ac:dyDescent="0.25">
      <c r="B9" s="96" t="s">
        <v>135</v>
      </c>
      <c r="C9" s="95" t="s">
        <v>134</v>
      </c>
      <c r="D9" s="94"/>
      <c r="E9" s="93" t="s">
        <v>133</v>
      </c>
      <c r="F9" s="93" t="s">
        <v>132</v>
      </c>
      <c r="G9" s="92"/>
    </row>
    <row r="10" spans="2:7" ht="18.75" customHeight="1" x14ac:dyDescent="0.25">
      <c r="B10" s="102" t="s">
        <v>76</v>
      </c>
      <c r="C10" s="102" t="s">
        <v>54</v>
      </c>
      <c r="D10" s="104"/>
      <c r="E10" s="105">
        <f>J91</f>
        <v>3521</v>
      </c>
      <c r="F10" s="105">
        <f>K91</f>
        <v>34</v>
      </c>
      <c r="G10" s="91"/>
    </row>
    <row r="11" spans="2:7" x14ac:dyDescent="0.2">
      <c r="B11" s="89"/>
      <c r="C11" s="89"/>
      <c r="D11" s="90"/>
      <c r="E11" s="89"/>
      <c r="F11" s="89"/>
      <c r="G11" s="89"/>
    </row>
    <row r="12" spans="2:7" ht="20.25" customHeight="1" x14ac:dyDescent="0.2">
      <c r="B12" s="71" t="s">
        <v>143</v>
      </c>
      <c r="C12" s="103">
        <v>400</v>
      </c>
      <c r="D12" s="72">
        <v>10</v>
      </c>
    </row>
    <row r="13" spans="2:7" ht="20.25" customHeight="1" x14ac:dyDescent="0.2">
      <c r="B13" s="87"/>
      <c r="C13" s="84"/>
      <c r="D13" s="86"/>
    </row>
    <row r="14" spans="2:7" ht="20.25" customHeight="1" x14ac:dyDescent="0.2">
      <c r="B14" s="71" t="s">
        <v>144</v>
      </c>
      <c r="C14" s="103">
        <v>15</v>
      </c>
      <c r="D14" s="72"/>
    </row>
    <row r="15" spans="2:7" ht="20.25" customHeight="1" x14ac:dyDescent="0.2">
      <c r="B15" s="87"/>
      <c r="C15" s="84"/>
      <c r="D15" s="86"/>
    </row>
    <row r="16" spans="2:7" ht="20.25" customHeight="1" x14ac:dyDescent="0.2">
      <c r="B16" s="71" t="s">
        <v>145</v>
      </c>
      <c r="C16" s="103">
        <v>12</v>
      </c>
      <c r="D16" s="72"/>
    </row>
    <row r="17" spans="2:9" ht="20.25" customHeight="1" x14ac:dyDescent="0.2">
      <c r="B17" s="88"/>
      <c r="C17" s="72"/>
      <c r="D17" s="72"/>
    </row>
    <row r="18" spans="2:9" ht="20.25" customHeight="1" x14ac:dyDescent="0.2">
      <c r="B18" s="71" t="s">
        <v>146</v>
      </c>
      <c r="C18" s="103">
        <v>3.3</v>
      </c>
      <c r="D18" s="72"/>
    </row>
    <row r="19" spans="2:9" ht="20.25" customHeight="1" x14ac:dyDescent="0.2">
      <c r="B19" s="87"/>
      <c r="C19" s="84"/>
      <c r="D19" s="86"/>
    </row>
    <row r="20" spans="2:9" ht="20.25" customHeight="1" x14ac:dyDescent="0.2">
      <c r="B20" s="71" t="s">
        <v>131</v>
      </c>
      <c r="C20" s="103">
        <v>1</v>
      </c>
      <c r="D20" s="70"/>
      <c r="I20" s="11"/>
    </row>
    <row r="21" spans="2:9" ht="20.25" customHeight="1" x14ac:dyDescent="0.2">
      <c r="B21" s="71" t="s">
        <v>130</v>
      </c>
      <c r="C21" s="103">
        <v>1</v>
      </c>
      <c r="D21" s="70"/>
    </row>
    <row r="22" spans="2:9" ht="12" customHeight="1" x14ac:dyDescent="0.2">
      <c r="B22" s="85"/>
      <c r="C22" s="84"/>
      <c r="D22" s="84"/>
    </row>
    <row r="23" spans="2:9" ht="20.25" customHeight="1" x14ac:dyDescent="0.25">
      <c r="B23" s="130" t="s">
        <v>129</v>
      </c>
      <c r="C23" s="130"/>
      <c r="D23" s="83"/>
    </row>
    <row r="24" spans="2:9" ht="20.25" customHeight="1" x14ac:dyDescent="0.2">
      <c r="B24" s="71" t="s">
        <v>125</v>
      </c>
      <c r="C24" s="106">
        <f>$J$83</f>
        <v>20</v>
      </c>
      <c r="D24" s="72"/>
    </row>
    <row r="25" spans="2:9" ht="20.25" customHeight="1" x14ac:dyDescent="0.25">
      <c r="B25" s="80" t="s">
        <v>151</v>
      </c>
      <c r="C25" s="107">
        <f>$J$73</f>
        <v>180</v>
      </c>
      <c r="D25" s="79"/>
      <c r="E25" s="78"/>
      <c r="F25" s="78"/>
      <c r="G25" s="78"/>
    </row>
    <row r="26" spans="2:9" ht="20.25" customHeight="1" x14ac:dyDescent="0.2">
      <c r="B26" s="80" t="s">
        <v>152</v>
      </c>
      <c r="C26" s="108">
        <f>$J$74</f>
        <v>7.550344374999999</v>
      </c>
      <c r="D26" s="79"/>
    </row>
    <row r="27" spans="2:9" ht="20.25" customHeight="1" x14ac:dyDescent="0.2">
      <c r="B27" s="80" t="s">
        <v>97</v>
      </c>
      <c r="C27" s="107">
        <f t="shared" ref="C27:C32" si="0">J76</f>
        <v>5</v>
      </c>
      <c r="D27" s="82"/>
    </row>
    <row r="28" spans="2:9" ht="20.25" customHeight="1" x14ac:dyDescent="0.25">
      <c r="B28" s="80" t="s">
        <v>95</v>
      </c>
      <c r="C28" s="107">
        <f t="shared" si="0"/>
        <v>4</v>
      </c>
      <c r="D28" s="82"/>
      <c r="E28" s="81"/>
      <c r="F28" s="81"/>
      <c r="G28" s="81"/>
    </row>
    <row r="29" spans="2:9" ht="20.25" customHeight="1" x14ac:dyDescent="0.2">
      <c r="B29" s="80" t="s">
        <v>147</v>
      </c>
      <c r="C29" s="108">
        <f t="shared" si="0"/>
        <v>3</v>
      </c>
      <c r="D29" s="79"/>
    </row>
    <row r="30" spans="2:9" ht="20.25" customHeight="1" x14ac:dyDescent="0.2">
      <c r="B30" s="80" t="s">
        <v>148</v>
      </c>
      <c r="C30" s="108">
        <f t="shared" si="0"/>
        <v>3</v>
      </c>
      <c r="D30" s="79"/>
    </row>
    <row r="31" spans="2:9" ht="20.25" customHeight="1" x14ac:dyDescent="0.2">
      <c r="B31" s="80" t="s">
        <v>149</v>
      </c>
      <c r="C31" s="108">
        <f t="shared" si="0"/>
        <v>1.5</v>
      </c>
      <c r="D31" s="79"/>
    </row>
    <row r="32" spans="2:9" ht="20.25" customHeight="1" x14ac:dyDescent="0.25">
      <c r="B32" s="80" t="s">
        <v>150</v>
      </c>
      <c r="C32" s="108">
        <f t="shared" si="0"/>
        <v>1.5</v>
      </c>
      <c r="D32" s="79"/>
      <c r="E32" s="78"/>
      <c r="F32" s="78"/>
      <c r="G32" s="78"/>
    </row>
    <row r="33" spans="2:4" ht="20.25" customHeight="1" x14ac:dyDescent="0.2">
      <c r="B33" s="77"/>
      <c r="C33" s="76"/>
      <c r="D33" s="76"/>
    </row>
    <row r="34" spans="2:4" ht="20.25" customHeight="1" x14ac:dyDescent="0.2">
      <c r="B34" s="71" t="s">
        <v>123</v>
      </c>
      <c r="C34" s="109">
        <f>(C24*F10)/1000</f>
        <v>0.68</v>
      </c>
      <c r="D34" s="70"/>
    </row>
    <row r="35" spans="2:4" ht="20.25" customHeight="1" x14ac:dyDescent="0.2">
      <c r="B35" s="71" t="s">
        <v>122</v>
      </c>
      <c r="C35" s="106">
        <f>C24*F10</f>
        <v>680</v>
      </c>
      <c r="D35" s="72"/>
    </row>
    <row r="36" spans="2:4" ht="20.25" customHeight="1" x14ac:dyDescent="0.2">
      <c r="B36" s="71" t="s">
        <v>153</v>
      </c>
      <c r="C36" s="109">
        <f>C35/(C14*C16)</f>
        <v>3.7777777777777777</v>
      </c>
      <c r="D36" s="70"/>
    </row>
    <row r="37" spans="2:4" ht="15.75" customHeight="1" x14ac:dyDescent="0.2">
      <c r="B37" s="75"/>
      <c r="C37" s="74"/>
      <c r="D37" s="74"/>
    </row>
    <row r="38" spans="2:4" ht="20.25" customHeight="1" x14ac:dyDescent="0.2">
      <c r="B38" s="131" t="s">
        <v>128</v>
      </c>
      <c r="C38" s="131"/>
      <c r="D38" s="73"/>
    </row>
    <row r="39" spans="2:4" ht="20.25" customHeight="1" x14ac:dyDescent="0.2">
      <c r="B39" s="71" t="s">
        <v>127</v>
      </c>
      <c r="C39" s="110" t="s">
        <v>126</v>
      </c>
      <c r="D39" s="73"/>
    </row>
    <row r="40" spans="2:4" ht="20.25" customHeight="1" x14ac:dyDescent="0.2">
      <c r="B40" s="71" t="s">
        <v>125</v>
      </c>
      <c r="C40" s="110">
        <v>0</v>
      </c>
      <c r="D40" s="72"/>
    </row>
    <row r="41" spans="2:4" ht="20.25" customHeight="1" x14ac:dyDescent="0.2">
      <c r="B41" s="71" t="s">
        <v>124</v>
      </c>
      <c r="C41" s="103">
        <v>0</v>
      </c>
      <c r="D41" s="72"/>
    </row>
    <row r="42" spans="2:4" ht="20.25" customHeight="1" x14ac:dyDescent="0.2">
      <c r="B42" s="71" t="s">
        <v>123</v>
      </c>
      <c r="C42" s="109">
        <f>IF(C40=0,0,(C40*C41/1000))</f>
        <v>0</v>
      </c>
      <c r="D42" s="70"/>
    </row>
    <row r="43" spans="2:4" ht="20.25" customHeight="1" x14ac:dyDescent="0.2">
      <c r="B43" s="71" t="s">
        <v>122</v>
      </c>
      <c r="C43" s="106">
        <f>C40*C41</f>
        <v>0</v>
      </c>
      <c r="D43" s="72"/>
    </row>
    <row r="44" spans="2:4" ht="20.25" customHeight="1" x14ac:dyDescent="0.2">
      <c r="B44" s="71" t="s">
        <v>153</v>
      </c>
      <c r="C44" s="109">
        <f>C43/(C14*C16)</f>
        <v>0</v>
      </c>
      <c r="D44" s="70"/>
    </row>
    <row r="45" spans="2:4" ht="20.25" customHeight="1" x14ac:dyDescent="0.2">
      <c r="B45" s="88"/>
      <c r="C45" s="111"/>
      <c r="D45" s="70"/>
    </row>
    <row r="46" spans="2:4" ht="20.25" customHeight="1" x14ac:dyDescent="0.2">
      <c r="B46" s="133" t="s">
        <v>155</v>
      </c>
      <c r="C46" s="133"/>
      <c r="D46" s="70"/>
    </row>
    <row r="47" spans="2:4" ht="20.25" customHeight="1" x14ac:dyDescent="0.2">
      <c r="B47" s="112" t="s">
        <v>156</v>
      </c>
      <c r="C47" s="113">
        <v>0.82</v>
      </c>
      <c r="D47" s="70"/>
    </row>
    <row r="48" spans="2:4" ht="20.25" customHeight="1" x14ac:dyDescent="0.2">
      <c r="B48" s="112" t="s">
        <v>157</v>
      </c>
      <c r="C48" s="113">
        <v>1.26</v>
      </c>
      <c r="D48" s="70"/>
    </row>
    <row r="49" spans="2:7" ht="20.25" customHeight="1" x14ac:dyDescent="0.2">
      <c r="B49" s="114"/>
      <c r="C49" s="114"/>
      <c r="D49" s="70"/>
    </row>
    <row r="50" spans="2:7" ht="20.25" customHeight="1" x14ac:dyDescent="0.2">
      <c r="B50" s="112" t="s">
        <v>158</v>
      </c>
      <c r="C50" s="113">
        <v>0.85</v>
      </c>
      <c r="D50" s="70"/>
    </row>
    <row r="51" spans="2:7" ht="20.25" customHeight="1" x14ac:dyDescent="0.2">
      <c r="B51" s="112" t="s">
        <v>159</v>
      </c>
      <c r="C51" s="113">
        <v>1.3</v>
      </c>
      <c r="D51" s="70"/>
    </row>
    <row r="52" spans="2:7" ht="20.25" customHeight="1" x14ac:dyDescent="0.2">
      <c r="B52" s="114"/>
      <c r="C52" s="114"/>
      <c r="D52" s="70"/>
    </row>
    <row r="53" spans="2:7" ht="20.25" customHeight="1" x14ac:dyDescent="0.2">
      <c r="B53" s="112" t="s">
        <v>160</v>
      </c>
      <c r="C53" s="113">
        <v>1</v>
      </c>
      <c r="D53" s="70"/>
    </row>
    <row r="54" spans="2:7" ht="20.25" customHeight="1" x14ac:dyDescent="0.2">
      <c r="B54" s="112" t="s">
        <v>161</v>
      </c>
      <c r="C54" s="113">
        <v>1.5</v>
      </c>
      <c r="D54" s="70"/>
    </row>
    <row r="55" spans="2:7" ht="15" customHeight="1" x14ac:dyDescent="0.2"/>
    <row r="56" spans="2:7" x14ac:dyDescent="0.2">
      <c r="B56" s="69" t="s">
        <v>121</v>
      </c>
    </row>
    <row r="57" spans="2:7" x14ac:dyDescent="0.2">
      <c r="B57" s="69" t="s">
        <v>120</v>
      </c>
    </row>
    <row r="58" spans="2:7" ht="15.75" x14ac:dyDescent="0.25">
      <c r="B58" s="68" t="s">
        <v>119</v>
      </c>
    </row>
    <row r="60" spans="2:7" x14ac:dyDescent="0.2">
      <c r="B60" s="67" t="s">
        <v>206</v>
      </c>
      <c r="F60" s="66"/>
      <c r="G60" s="66"/>
    </row>
    <row r="61" spans="2:7" x14ac:dyDescent="0.2">
      <c r="B61" s="132" t="s">
        <v>118</v>
      </c>
      <c r="C61" s="132"/>
      <c r="D61" s="132"/>
      <c r="E61" s="132"/>
      <c r="F61" s="65"/>
      <c r="G61" s="65"/>
    </row>
    <row r="62" spans="2:7" x14ac:dyDescent="0.2">
      <c r="B62" s="132" t="s">
        <v>117</v>
      </c>
      <c r="C62" s="132"/>
      <c r="D62" s="132"/>
      <c r="E62" s="132"/>
      <c r="F62" s="65"/>
      <c r="G62" s="65"/>
    </row>
    <row r="63" spans="2:7" x14ac:dyDescent="0.2">
      <c r="B63" s="129" t="s">
        <v>154</v>
      </c>
      <c r="C63" s="129"/>
      <c r="D63" s="129"/>
      <c r="E63" s="129"/>
      <c r="F63" s="65"/>
      <c r="G63" s="65"/>
    </row>
    <row r="64" spans="2:7" x14ac:dyDescent="0.2">
      <c r="B64" s="129" t="s">
        <v>116</v>
      </c>
      <c r="C64" s="129"/>
      <c r="D64" s="129"/>
      <c r="E64" s="129"/>
      <c r="F64" s="65"/>
      <c r="G64" s="65"/>
    </row>
    <row r="65" spans="2:14" x14ac:dyDescent="0.2">
      <c r="B65" s="129" t="s">
        <v>115</v>
      </c>
      <c r="C65" s="129"/>
      <c r="D65" s="129"/>
      <c r="E65" s="129"/>
      <c r="F65" s="65"/>
      <c r="G65" s="65"/>
    </row>
    <row r="66" spans="2:14" ht="15.75" thickBot="1" x14ac:dyDescent="0.25">
      <c r="J66" s="1"/>
      <c r="K66" s="1"/>
    </row>
    <row r="67" spans="2:14" ht="15.75" x14ac:dyDescent="0.25">
      <c r="I67" s="64" t="s">
        <v>114</v>
      </c>
      <c r="J67" s="101">
        <f>(5*C18)*(C14+C16)/(C14*C16)</f>
        <v>2.4750000000000001</v>
      </c>
      <c r="K67" s="63"/>
      <c r="M67" s="4" t="s">
        <v>113</v>
      </c>
      <c r="N67" s="58">
        <f>L$91-(($J$67-0)*(L$91-M$91))</f>
        <v>0.84350000000000014</v>
      </c>
    </row>
    <row r="68" spans="2:14" ht="15.75" x14ac:dyDescent="0.25">
      <c r="I68" s="62" t="s">
        <v>112</v>
      </c>
      <c r="J68" s="54">
        <f>IF($J$67=0,L91,IF($J$67=1,M91,IF($J$67=2,N91,IF($J$67=3,O91,IF($J$67=4,P91,IF($J$67=5,Q91,IF($J$67=6,R91,IF($J$67=7,S91,IF($J$67=8,T91,IF($J$67=9,U91,IF(AND($J$67&gt;0,$J$67&lt;1),N67,IF(AND($J$67&gt;1,$J$67&lt;2),N68,IF(AND($J$67&gt;1,$J$67&lt;2),N68,IF(AND($J$67&gt;2,$J$67&lt;3),N69,IF(AND($J$67&gt;3,$J$67&lt;4),N70,IF(AND($J$67&gt;4,$J$67&lt;5),N71,IF(AND($J$67&gt;5,$J$67&lt;6),N72,IF(AND($J$67&gt;6,$J$67&lt;7),N73,IF(AND($J$67&gt;7,$J$67&lt;8),N74,IF(AND($J$67&gt;8,$J$67&lt;9),N75,IF(AND($J$67&gt;9,$J$67&lt;10),N76,IF($J$67&gt;10,V91,IF($J$67=10,V91,”N/A”)))))))))))))))))))))))</f>
        <v>0.85775000000000001</v>
      </c>
      <c r="K68" s="53"/>
      <c r="M68" s="4" t="s">
        <v>111</v>
      </c>
      <c r="N68" s="58">
        <f>M$91-(($J$67-1)*(M$91-N$91))</f>
        <v>0.84350000000000003</v>
      </c>
    </row>
    <row r="69" spans="2:14" ht="15.75" x14ac:dyDescent="0.25">
      <c r="I69" s="60" t="s">
        <v>110</v>
      </c>
      <c r="J69" s="61">
        <f>(C12*C14*C16)/(J91*J68*C20*C21)</f>
        <v>23.839972199943531</v>
      </c>
      <c r="K69" s="59"/>
      <c r="M69" s="4" t="s">
        <v>109</v>
      </c>
      <c r="N69" s="58">
        <f>N$91-(($J$67-2)*(N$91-O$91))</f>
        <v>0.85775000000000001</v>
      </c>
    </row>
    <row r="70" spans="2:14" ht="15.75" x14ac:dyDescent="0.25">
      <c r="I70" s="60" t="s">
        <v>108</v>
      </c>
      <c r="J70" s="30">
        <v>1</v>
      </c>
      <c r="K70" s="59"/>
      <c r="M70" s="4" t="s">
        <v>107</v>
      </c>
      <c r="N70" s="58">
        <f>O$91-(($J$67-3)*(O$91-P$91))</f>
        <v>0.84725000000000006</v>
      </c>
    </row>
    <row r="71" spans="2:14" ht="15.75" x14ac:dyDescent="0.25">
      <c r="I71" s="60" t="s">
        <v>106</v>
      </c>
      <c r="J71" s="19">
        <f>J69*J70</f>
        <v>23.839972199943531</v>
      </c>
      <c r="K71" s="59"/>
      <c r="M71" s="4" t="s">
        <v>105</v>
      </c>
      <c r="N71" s="58">
        <f>P$91-(($J$67-4)*(P$91-Q$91))</f>
        <v>0.81674999999999986</v>
      </c>
    </row>
    <row r="72" spans="2:14" x14ac:dyDescent="0.2">
      <c r="I72" s="37"/>
      <c r="J72" s="19"/>
      <c r="K72" s="53"/>
      <c r="M72" s="4" t="s">
        <v>104</v>
      </c>
      <c r="N72" s="58">
        <f>Q$91-(($J$67-5)*(Q$91-R$91))</f>
        <v>0.79150000000000009</v>
      </c>
    </row>
    <row r="73" spans="2:14" x14ac:dyDescent="0.2">
      <c r="I73" s="37" t="s">
        <v>103</v>
      </c>
      <c r="J73" s="30">
        <f>C14*C16</f>
        <v>180</v>
      </c>
      <c r="K73" s="53"/>
      <c r="M73" s="4" t="s">
        <v>102</v>
      </c>
      <c r="N73" s="58">
        <f>R$91-(($J$67-6)*(R$91-S$91))</f>
        <v>0.79149999999999976</v>
      </c>
    </row>
    <row r="74" spans="2:14" x14ac:dyDescent="0.2">
      <c r="I74" s="37" t="s">
        <v>101</v>
      </c>
      <c r="J74" s="54">
        <f>J73/J71</f>
        <v>7.550344374999999</v>
      </c>
      <c r="K74" s="53"/>
      <c r="M74" s="4" t="s">
        <v>100</v>
      </c>
      <c r="N74" s="58">
        <f>S$91-(($J$67-7)*(S$91-T$91))</f>
        <v>0.70100000000000018</v>
      </c>
    </row>
    <row r="75" spans="2:14" x14ac:dyDescent="0.2">
      <c r="I75" s="37" t="s">
        <v>99</v>
      </c>
      <c r="J75" s="54">
        <f>SQRT(J74)</f>
        <v>2.7477889975396579</v>
      </c>
      <c r="K75" s="53"/>
      <c r="M75" s="4" t="s">
        <v>98</v>
      </c>
      <c r="N75" s="58">
        <f>T$91-(($J$67-8)*(T$91-U$91))</f>
        <v>0.70099999999999985</v>
      </c>
    </row>
    <row r="76" spans="2:14" x14ac:dyDescent="0.2">
      <c r="I76" s="37" t="s">
        <v>97</v>
      </c>
      <c r="J76" s="57">
        <f>ROUND(K76,0)</f>
        <v>5</v>
      </c>
      <c r="K76" s="56">
        <f>C14/J75</f>
        <v>5.4589344427213469</v>
      </c>
      <c r="M76" s="4" t="s">
        <v>96</v>
      </c>
      <c r="N76" s="58">
        <f>U$91-(($J$67-9)*(U$91-V$91))</f>
        <v>0.70099999999999985</v>
      </c>
    </row>
    <row r="77" spans="2:14" x14ac:dyDescent="0.2">
      <c r="I77" s="37" t="s">
        <v>95</v>
      </c>
      <c r="J77" s="57">
        <f>ROUND(K77,0)</f>
        <v>4</v>
      </c>
      <c r="K77" s="56">
        <f>C16/J75</f>
        <v>4.3671475541770777</v>
      </c>
    </row>
    <row r="78" spans="2:14" x14ac:dyDescent="0.2">
      <c r="I78" s="37" t="s">
        <v>94</v>
      </c>
      <c r="J78" s="55">
        <f>C14/J76</f>
        <v>3</v>
      </c>
      <c r="K78" s="53"/>
    </row>
    <row r="79" spans="2:14" x14ac:dyDescent="0.2">
      <c r="I79" s="37" t="s">
        <v>93</v>
      </c>
      <c r="J79" s="55">
        <f>C16/J77</f>
        <v>3</v>
      </c>
      <c r="K79" s="53"/>
    </row>
    <row r="80" spans="2:14" x14ac:dyDescent="0.2">
      <c r="I80" s="37" t="s">
        <v>92</v>
      </c>
      <c r="J80" s="54">
        <f>J78/2</f>
        <v>1.5</v>
      </c>
      <c r="K80" s="53"/>
    </row>
    <row r="81" spans="8:45" x14ac:dyDescent="0.2">
      <c r="I81" s="37" t="s">
        <v>91</v>
      </c>
      <c r="J81" s="54">
        <f>J79/2</f>
        <v>1.5</v>
      </c>
      <c r="K81" s="53"/>
    </row>
    <row r="82" spans="8:45" x14ac:dyDescent="0.2">
      <c r="I82" s="37"/>
      <c r="J82" s="19"/>
      <c r="K82" s="53"/>
    </row>
    <row r="83" spans="8:45" ht="16.5" thickBot="1" x14ac:dyDescent="0.3">
      <c r="I83" s="52" t="s">
        <v>90</v>
      </c>
      <c r="J83" s="28">
        <f>J76*J77</f>
        <v>20</v>
      </c>
      <c r="K83" s="51"/>
    </row>
    <row r="86" spans="8:45" ht="15.75" thickBot="1" x14ac:dyDescent="0.25">
      <c r="L86" s="4" t="s">
        <v>89</v>
      </c>
      <c r="M86" s="4" t="s">
        <v>88</v>
      </c>
      <c r="N86" s="4" t="s">
        <v>87</v>
      </c>
      <c r="O86" s="4" t="s">
        <v>86</v>
      </c>
      <c r="P86" s="4" t="s">
        <v>85</v>
      </c>
      <c r="Q86" s="4" t="s">
        <v>84</v>
      </c>
      <c r="R86" s="4" t="s">
        <v>83</v>
      </c>
      <c r="S86" s="4" t="s">
        <v>82</v>
      </c>
      <c r="T86" s="4" t="s">
        <v>81</v>
      </c>
      <c r="U86" s="4" t="s">
        <v>80</v>
      </c>
      <c r="V86" s="4" t="s">
        <v>79</v>
      </c>
    </row>
    <row r="87" spans="8:45" ht="18" x14ac:dyDescent="0.25">
      <c r="I87" s="50" t="s">
        <v>78</v>
      </c>
      <c r="J87" s="49"/>
      <c r="K87" s="48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6"/>
    </row>
    <row r="88" spans="8:45" x14ac:dyDescent="0.2">
      <c r="H88" s="1"/>
      <c r="I88" s="37"/>
      <c r="J88" s="19"/>
      <c r="K88" s="18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5"/>
    </row>
    <row r="89" spans="8:45" ht="15.75" x14ac:dyDescent="0.25">
      <c r="I89" s="45" t="s">
        <v>70</v>
      </c>
      <c r="J89" s="44" t="s">
        <v>69</v>
      </c>
      <c r="K89" s="43" t="s">
        <v>68</v>
      </c>
      <c r="L89" s="42" t="s">
        <v>67</v>
      </c>
      <c r="M89" s="42" t="s">
        <v>66</v>
      </c>
      <c r="N89" s="42" t="s">
        <v>65</v>
      </c>
      <c r="O89" s="42" t="s">
        <v>64</v>
      </c>
      <c r="P89" s="42" t="s">
        <v>63</v>
      </c>
      <c r="Q89" s="42" t="s">
        <v>62</v>
      </c>
      <c r="R89" s="42" t="s">
        <v>61</v>
      </c>
      <c r="S89" s="42" t="s">
        <v>60</v>
      </c>
      <c r="T89" s="42" t="s">
        <v>59</v>
      </c>
      <c r="U89" s="42" t="s">
        <v>58</v>
      </c>
      <c r="V89" s="41" t="s">
        <v>57</v>
      </c>
      <c r="W89" s="21"/>
      <c r="X89" s="21"/>
      <c r="Y89" s="21"/>
      <c r="Z89" s="21"/>
      <c r="AB89" s="40" t="s">
        <v>77</v>
      </c>
      <c r="AC89" s="40"/>
      <c r="AE89" s="38" t="s">
        <v>76</v>
      </c>
      <c r="AF89" s="38" t="s">
        <v>75</v>
      </c>
      <c r="AG89" s="38" t="s">
        <v>202</v>
      </c>
      <c r="AH89" s="38" t="s">
        <v>74</v>
      </c>
      <c r="AI89" s="39" t="s">
        <v>72</v>
      </c>
      <c r="AJ89" s="39" t="s">
        <v>71</v>
      </c>
      <c r="AK89" s="39" t="s">
        <v>56</v>
      </c>
      <c r="AL89" s="38" t="s">
        <v>55</v>
      </c>
      <c r="AM89" s="38" t="s">
        <v>53</v>
      </c>
      <c r="AN89" s="38" t="s">
        <v>51</v>
      </c>
      <c r="AO89" s="38" t="s">
        <v>49</v>
      </c>
      <c r="AP89" s="7" t="s">
        <v>47</v>
      </c>
      <c r="AQ89" s="7" t="s">
        <v>140</v>
      </c>
      <c r="AR89" s="3"/>
      <c r="AS89" s="3"/>
    </row>
    <row r="90" spans="8:45" ht="15.75" x14ac:dyDescent="0.25">
      <c r="I90" s="37"/>
      <c r="J90" s="19"/>
      <c r="K90" s="18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5"/>
      <c r="AA90" s="3">
        <v>1</v>
      </c>
      <c r="AB90" s="16" t="s">
        <v>76</v>
      </c>
      <c r="AD90" s="3">
        <v>1</v>
      </c>
      <c r="AE90" s="10" t="s">
        <v>54</v>
      </c>
      <c r="AF90" s="10" t="s">
        <v>46</v>
      </c>
      <c r="AG90" s="10" t="s">
        <v>203</v>
      </c>
      <c r="AH90" s="2" t="s">
        <v>42</v>
      </c>
      <c r="AI90" t="s">
        <v>162</v>
      </c>
      <c r="AJ90" t="s">
        <v>170</v>
      </c>
      <c r="AK90" t="s">
        <v>186</v>
      </c>
      <c r="AL90" s="10" t="s">
        <v>28</v>
      </c>
      <c r="AM90" s="10" t="s">
        <v>27</v>
      </c>
      <c r="AN90" s="10" t="s">
        <v>22</v>
      </c>
      <c r="AO90" s="10" t="s">
        <v>9</v>
      </c>
      <c r="AP90" s="2" t="s">
        <v>5</v>
      </c>
      <c r="AQ90" s="2" t="s">
        <v>141</v>
      </c>
    </row>
    <row r="91" spans="8:45" ht="15.75" x14ac:dyDescent="0.25">
      <c r="I91" s="34" t="str">
        <f>$C$10</f>
        <v>ASC22-LED-HO-NW</v>
      </c>
      <c r="J91" s="33">
        <f>VLOOKUP($I$91,FixtureData,2,FALSE)</f>
        <v>3521</v>
      </c>
      <c r="K91" s="32">
        <f>VLOOKUP($I$91,FixtureData,3,FALSE)</f>
        <v>34</v>
      </c>
      <c r="L91" s="32">
        <f>VLOOKUP($I$91,FixtureData,4,FALSE)</f>
        <v>1.19</v>
      </c>
      <c r="M91" s="32">
        <f>VLOOKUP($I$91,FixtureData,5,FALSE)</f>
        <v>1.05</v>
      </c>
      <c r="N91" s="32">
        <f>VLOOKUP($I$91,FixtureData,6,FALSE)</f>
        <v>0.91</v>
      </c>
      <c r="O91" s="32">
        <f>VLOOKUP($I$91,FixtureData,7,FALSE)</f>
        <v>0.8</v>
      </c>
      <c r="P91" s="32">
        <f>VLOOKUP($I$91,FixtureData,8,FALSE)</f>
        <v>0.71</v>
      </c>
      <c r="Q91" s="32">
        <f>VLOOKUP($I$91,FixtureData,9,FALSE)</f>
        <v>0.64</v>
      </c>
      <c r="R91" s="32">
        <f>VLOOKUP($I$91,FixtureData,10,FALSE)</f>
        <v>0.57999999999999996</v>
      </c>
      <c r="S91" s="32">
        <f>VLOOKUP($I$91,FixtureData,11,FALSE)</f>
        <v>0.52</v>
      </c>
      <c r="T91" s="32">
        <f>VLOOKUP($I$91,FixtureData,12,FALSE)</f>
        <v>0.48</v>
      </c>
      <c r="U91" s="32">
        <f>VLOOKUP($I$91,FixtureData,13,FALSE)</f>
        <v>0.44</v>
      </c>
      <c r="V91" s="31">
        <f>VLOOKUP($I$91,FixtureData,14,FALSE)</f>
        <v>0.4</v>
      </c>
      <c r="W91" s="30"/>
      <c r="X91" s="30"/>
      <c r="Y91" s="30"/>
      <c r="Z91" s="30"/>
      <c r="AA91" s="3">
        <v>2</v>
      </c>
      <c r="AB91" s="16" t="s">
        <v>75</v>
      </c>
      <c r="AD91" s="3">
        <v>2</v>
      </c>
      <c r="AE91" s="10" t="s">
        <v>52</v>
      </c>
      <c r="AF91" s="10" t="s">
        <v>45</v>
      </c>
      <c r="AG91" s="10" t="s">
        <v>204</v>
      </c>
      <c r="AH91" s="2" t="s">
        <v>41</v>
      </c>
      <c r="AI91" t="s">
        <v>163</v>
      </c>
      <c r="AJ91" t="s">
        <v>171</v>
      </c>
      <c r="AK91" t="s">
        <v>187</v>
      </c>
      <c r="AL91" s="10" t="s">
        <v>31</v>
      </c>
      <c r="AM91" s="10" t="s">
        <v>26</v>
      </c>
      <c r="AN91" s="10" t="s">
        <v>21</v>
      </c>
      <c r="AO91" s="10" t="s">
        <v>8</v>
      </c>
      <c r="AP91" s="2" t="s">
        <v>4</v>
      </c>
      <c r="AQ91" s="2" t="s">
        <v>142</v>
      </c>
    </row>
    <row r="92" spans="8:45" ht="16.5" thickBot="1" x14ac:dyDescent="0.3">
      <c r="I92" s="29"/>
      <c r="J92" s="28"/>
      <c r="K92" s="27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5"/>
      <c r="AA92" s="3">
        <v>3</v>
      </c>
      <c r="AB92" s="16" t="s">
        <v>202</v>
      </c>
      <c r="AD92" s="3">
        <v>3</v>
      </c>
      <c r="AE92" s="10" t="s">
        <v>50</v>
      </c>
      <c r="AF92" s="10" t="s">
        <v>44</v>
      </c>
      <c r="AG92" s="2" t="s">
        <v>205</v>
      </c>
      <c r="AH92" s="2" t="s">
        <v>40</v>
      </c>
      <c r="AI92" t="s">
        <v>164</v>
      </c>
      <c r="AJ92" t="s">
        <v>172</v>
      </c>
      <c r="AK92" t="s">
        <v>188</v>
      </c>
      <c r="AL92" s="10" t="s">
        <v>30</v>
      </c>
      <c r="AM92" s="10" t="s">
        <v>25</v>
      </c>
      <c r="AN92" s="10" t="s">
        <v>20</v>
      </c>
      <c r="AO92" s="10" t="s">
        <v>7</v>
      </c>
      <c r="AP92" s="2" t="s">
        <v>3</v>
      </c>
    </row>
    <row r="93" spans="8:45" ht="15.75" x14ac:dyDescent="0.25">
      <c r="AA93" s="3">
        <v>4</v>
      </c>
      <c r="AB93" s="16" t="s">
        <v>74</v>
      </c>
      <c r="AD93" s="3">
        <v>4</v>
      </c>
      <c r="AE93" s="10" t="s">
        <v>48</v>
      </c>
      <c r="AF93" s="10" t="s">
        <v>43</v>
      </c>
      <c r="AH93" s="2" t="s">
        <v>39</v>
      </c>
      <c r="AI93" t="s">
        <v>165</v>
      </c>
      <c r="AJ93" t="s">
        <v>173</v>
      </c>
      <c r="AK93" t="s">
        <v>189</v>
      </c>
      <c r="AL93" s="10" t="s">
        <v>29</v>
      </c>
      <c r="AM93" s="10" t="s">
        <v>24</v>
      </c>
      <c r="AN93" s="10" t="s">
        <v>19</v>
      </c>
      <c r="AO93" s="10" t="s">
        <v>6</v>
      </c>
      <c r="AP93" s="2" t="s">
        <v>2</v>
      </c>
    </row>
    <row r="94" spans="8:45" ht="15.75" x14ac:dyDescent="0.25">
      <c r="I94" s="24" t="s">
        <v>73</v>
      </c>
      <c r="AA94" s="3">
        <v>5</v>
      </c>
      <c r="AB94" s="20" t="s">
        <v>72</v>
      </c>
      <c r="AD94" s="3">
        <v>5</v>
      </c>
      <c r="AH94" s="2" t="s">
        <v>38</v>
      </c>
      <c r="AI94" t="s">
        <v>166</v>
      </c>
      <c r="AJ94" t="s">
        <v>174</v>
      </c>
      <c r="AK94" t="s">
        <v>190</v>
      </c>
      <c r="AM94" s="10" t="s">
        <v>23</v>
      </c>
      <c r="AN94" s="10" t="s">
        <v>18</v>
      </c>
      <c r="AP94" s="2" t="s">
        <v>1</v>
      </c>
    </row>
    <row r="95" spans="8:45" ht="15.75" x14ac:dyDescent="0.25">
      <c r="AA95" s="3">
        <v>6</v>
      </c>
      <c r="AB95" s="20" t="s">
        <v>71</v>
      </c>
      <c r="AD95" s="3">
        <v>6</v>
      </c>
      <c r="AH95" s="2" t="s">
        <v>37</v>
      </c>
      <c r="AI95" t="s">
        <v>167</v>
      </c>
      <c r="AJ95" t="s">
        <v>175</v>
      </c>
      <c r="AK95" t="s">
        <v>191</v>
      </c>
      <c r="AN95" s="10" t="s">
        <v>17</v>
      </c>
      <c r="AP95" s="2" t="s">
        <v>0</v>
      </c>
    </row>
    <row r="96" spans="8:45" ht="15.75" x14ac:dyDescent="0.25">
      <c r="I96" s="21" t="s">
        <v>70</v>
      </c>
      <c r="J96" s="23" t="s">
        <v>69</v>
      </c>
      <c r="K96" s="22" t="s">
        <v>68</v>
      </c>
      <c r="L96" s="21" t="s">
        <v>67</v>
      </c>
      <c r="M96" s="21" t="s">
        <v>66</v>
      </c>
      <c r="N96" s="21" t="s">
        <v>65</v>
      </c>
      <c r="O96" s="21" t="s">
        <v>64</v>
      </c>
      <c r="P96" s="21" t="s">
        <v>63</v>
      </c>
      <c r="Q96" s="21" t="s">
        <v>62</v>
      </c>
      <c r="R96" s="21" t="s">
        <v>61</v>
      </c>
      <c r="S96" s="21" t="s">
        <v>60</v>
      </c>
      <c r="T96" s="21" t="s">
        <v>59</v>
      </c>
      <c r="U96" s="21" t="s">
        <v>58</v>
      </c>
      <c r="V96" s="21" t="s">
        <v>57</v>
      </c>
      <c r="W96" s="21"/>
      <c r="X96" s="21"/>
      <c r="Y96" s="21"/>
      <c r="Z96" s="21"/>
      <c r="AA96" s="3">
        <v>7</v>
      </c>
      <c r="AB96" s="20" t="s">
        <v>56</v>
      </c>
      <c r="AD96" s="3">
        <v>7</v>
      </c>
      <c r="AH96" s="10" t="s">
        <v>36</v>
      </c>
      <c r="AI96" t="s">
        <v>168</v>
      </c>
      <c r="AJ96" t="s">
        <v>176</v>
      </c>
      <c r="AK96" t="s">
        <v>192</v>
      </c>
      <c r="AN96" s="10" t="s">
        <v>16</v>
      </c>
    </row>
    <row r="97" spans="1:45" ht="15.75" x14ac:dyDescent="0.25">
      <c r="AA97" s="3">
        <v>8</v>
      </c>
      <c r="AB97" s="16" t="s">
        <v>55</v>
      </c>
      <c r="AD97" s="3">
        <v>8</v>
      </c>
      <c r="AH97" s="10" t="s">
        <v>139</v>
      </c>
      <c r="AI97" t="s">
        <v>169</v>
      </c>
      <c r="AJ97" t="s">
        <v>177</v>
      </c>
      <c r="AK97" t="s">
        <v>193</v>
      </c>
      <c r="AN97" s="10" t="s">
        <v>15</v>
      </c>
    </row>
    <row r="98" spans="1:45" ht="15.75" x14ac:dyDescent="0.25">
      <c r="H98" s="7">
        <v>1</v>
      </c>
      <c r="I98" s="10" t="s">
        <v>54</v>
      </c>
      <c r="J98" s="118">
        <v>3521</v>
      </c>
      <c r="K98" s="119">
        <v>34</v>
      </c>
      <c r="L98" s="120">
        <v>1.19</v>
      </c>
      <c r="M98" s="120">
        <v>1.05</v>
      </c>
      <c r="N98" s="120">
        <v>0.91</v>
      </c>
      <c r="O98" s="120">
        <v>0.8</v>
      </c>
      <c r="P98" s="120">
        <v>0.71</v>
      </c>
      <c r="Q98" s="120">
        <v>0.64</v>
      </c>
      <c r="R98" s="120">
        <v>0.57999999999999996</v>
      </c>
      <c r="S98" s="120">
        <v>0.52</v>
      </c>
      <c r="T98" s="120">
        <v>0.48</v>
      </c>
      <c r="U98" s="120">
        <v>0.44</v>
      </c>
      <c r="V98" s="120">
        <v>0.4</v>
      </c>
      <c r="W98" s="17"/>
      <c r="X98" s="17"/>
      <c r="Y98" s="17"/>
      <c r="Z98" s="17"/>
      <c r="AA98" s="3">
        <v>9</v>
      </c>
      <c r="AB98" s="16" t="s">
        <v>53</v>
      </c>
      <c r="AD98" s="3">
        <v>9</v>
      </c>
      <c r="AH98" s="10" t="s">
        <v>35</v>
      </c>
      <c r="AJ98" t="s">
        <v>178</v>
      </c>
      <c r="AK98" t="s">
        <v>194</v>
      </c>
      <c r="AN98" s="10" t="s">
        <v>14</v>
      </c>
    </row>
    <row r="99" spans="1:45" ht="15.75" x14ac:dyDescent="0.25">
      <c r="H99" s="7">
        <v>2</v>
      </c>
      <c r="I99" s="10" t="s">
        <v>52</v>
      </c>
      <c r="J99" s="115">
        <v>2993</v>
      </c>
      <c r="K99" s="121">
        <v>27</v>
      </c>
      <c r="L99" s="122">
        <v>1.19</v>
      </c>
      <c r="M99" s="122">
        <v>1.05</v>
      </c>
      <c r="N99" s="122">
        <v>0.91</v>
      </c>
      <c r="O99" s="122">
        <v>0.8</v>
      </c>
      <c r="P99" s="122">
        <v>0.71</v>
      </c>
      <c r="Q99" s="122">
        <v>0.64</v>
      </c>
      <c r="R99" s="122">
        <v>0.57999999999999996</v>
      </c>
      <c r="S99" s="122">
        <v>0.52</v>
      </c>
      <c r="T99" s="122">
        <v>0.48</v>
      </c>
      <c r="U99" s="122">
        <v>0.44</v>
      </c>
      <c r="V99" s="122">
        <v>0.4</v>
      </c>
      <c r="W99" s="9"/>
      <c r="X99" s="9"/>
      <c r="Y99" s="9"/>
      <c r="Z99" s="9"/>
      <c r="AA99" s="3">
        <v>10</v>
      </c>
      <c r="AB99" s="16" t="s">
        <v>51</v>
      </c>
      <c r="AD99" s="3">
        <v>10</v>
      </c>
      <c r="AH99" s="10" t="s">
        <v>34</v>
      </c>
      <c r="AJ99" t="s">
        <v>179</v>
      </c>
      <c r="AK99" t="s">
        <v>195</v>
      </c>
      <c r="AN99" s="10" t="s">
        <v>13</v>
      </c>
    </row>
    <row r="100" spans="1:45" ht="15.75" x14ac:dyDescent="0.25">
      <c r="H100" s="7">
        <v>3</v>
      </c>
      <c r="I100" s="10" t="s">
        <v>50</v>
      </c>
      <c r="J100" s="115">
        <v>6266</v>
      </c>
      <c r="K100" s="121">
        <v>54</v>
      </c>
      <c r="L100" s="122">
        <v>1.19</v>
      </c>
      <c r="M100" s="122">
        <v>1.04</v>
      </c>
      <c r="N100" s="122">
        <v>0.91</v>
      </c>
      <c r="O100" s="122">
        <v>0.8</v>
      </c>
      <c r="P100" s="122">
        <v>0.71</v>
      </c>
      <c r="Q100" s="122">
        <v>0.63</v>
      </c>
      <c r="R100" s="122">
        <v>0.56999999999999995</v>
      </c>
      <c r="S100" s="122">
        <v>0.52</v>
      </c>
      <c r="T100" s="122">
        <v>0.47</v>
      </c>
      <c r="U100" s="122">
        <v>0.43</v>
      </c>
      <c r="V100" s="122">
        <v>0.4</v>
      </c>
      <c r="W100" s="9"/>
      <c r="X100" s="9"/>
      <c r="Y100" s="9"/>
      <c r="Z100" s="9"/>
      <c r="AA100" s="3">
        <v>11</v>
      </c>
      <c r="AB100" s="16" t="s">
        <v>49</v>
      </c>
      <c r="AD100" s="3">
        <v>11</v>
      </c>
      <c r="AH100" s="2" t="s">
        <v>33</v>
      </c>
      <c r="AJ100" t="s">
        <v>180</v>
      </c>
      <c r="AK100" t="s">
        <v>196</v>
      </c>
      <c r="AN100" s="10" t="s">
        <v>12</v>
      </c>
    </row>
    <row r="101" spans="1:45" ht="15.75" x14ac:dyDescent="0.25">
      <c r="H101" s="7">
        <v>4</v>
      </c>
      <c r="I101" s="10" t="s">
        <v>48</v>
      </c>
      <c r="J101" s="115">
        <v>5147</v>
      </c>
      <c r="K101" s="121">
        <v>44</v>
      </c>
      <c r="L101" s="122">
        <v>1.19</v>
      </c>
      <c r="M101" s="122">
        <v>1.04</v>
      </c>
      <c r="N101" s="122">
        <v>0.91</v>
      </c>
      <c r="O101" s="122">
        <v>0.8</v>
      </c>
      <c r="P101" s="122">
        <v>0.71</v>
      </c>
      <c r="Q101" s="122">
        <v>0.63</v>
      </c>
      <c r="R101" s="122">
        <v>0.56999999999999995</v>
      </c>
      <c r="S101" s="122">
        <v>0.52</v>
      </c>
      <c r="T101" s="122">
        <v>0.47</v>
      </c>
      <c r="U101" s="122">
        <v>0.43</v>
      </c>
      <c r="V101" s="122">
        <v>0.4</v>
      </c>
      <c r="W101" s="9"/>
      <c r="X101" s="9"/>
      <c r="Y101" s="9"/>
      <c r="Z101" s="9"/>
      <c r="AA101" s="3">
        <v>12</v>
      </c>
      <c r="AB101" s="16" t="s">
        <v>47</v>
      </c>
      <c r="AD101" s="3">
        <v>12</v>
      </c>
      <c r="AH101" s="2" t="s">
        <v>32</v>
      </c>
      <c r="AJ101" t="s">
        <v>181</v>
      </c>
      <c r="AK101" t="s">
        <v>197</v>
      </c>
      <c r="AN101" s="10" t="s">
        <v>11</v>
      </c>
    </row>
    <row r="102" spans="1:45" ht="15.75" x14ac:dyDescent="0.25">
      <c r="H102" s="7">
        <v>5</v>
      </c>
      <c r="I102" s="10" t="s">
        <v>46</v>
      </c>
      <c r="J102" s="115">
        <v>13652</v>
      </c>
      <c r="K102" s="121">
        <v>141.4</v>
      </c>
      <c r="L102" s="122">
        <v>1.19</v>
      </c>
      <c r="M102" s="122">
        <v>1.04</v>
      </c>
      <c r="N102" s="122">
        <v>0.91</v>
      </c>
      <c r="O102" s="122">
        <v>0.8</v>
      </c>
      <c r="P102" s="122">
        <v>0.71</v>
      </c>
      <c r="Q102" s="122">
        <v>0.63</v>
      </c>
      <c r="R102" s="122">
        <v>0.56999999999999995</v>
      </c>
      <c r="S102" s="122">
        <v>0.52</v>
      </c>
      <c r="T102" s="122">
        <v>0.47</v>
      </c>
      <c r="U102" s="122">
        <v>0.43</v>
      </c>
      <c r="V102" s="122">
        <v>0.4</v>
      </c>
      <c r="W102" s="9"/>
      <c r="X102" s="9"/>
      <c r="Y102" s="9"/>
      <c r="Z102" s="9"/>
      <c r="AA102" s="3">
        <v>13</v>
      </c>
      <c r="AB102" s="16" t="s">
        <v>140</v>
      </c>
      <c r="AD102" s="3">
        <v>13</v>
      </c>
      <c r="AH102" s="10"/>
      <c r="AJ102" t="s">
        <v>182</v>
      </c>
      <c r="AK102" t="s">
        <v>198</v>
      </c>
      <c r="AN102" s="10" t="s">
        <v>10</v>
      </c>
    </row>
    <row r="103" spans="1:45" ht="15.75" x14ac:dyDescent="0.25">
      <c r="H103" s="7">
        <v>6</v>
      </c>
      <c r="I103" s="10" t="s">
        <v>45</v>
      </c>
      <c r="J103" s="115">
        <v>16577</v>
      </c>
      <c r="K103" s="121">
        <v>165</v>
      </c>
      <c r="L103" s="122">
        <v>1.19</v>
      </c>
      <c r="M103" s="122">
        <v>1.04</v>
      </c>
      <c r="N103" s="122">
        <v>0.91</v>
      </c>
      <c r="O103" s="122">
        <v>0.8</v>
      </c>
      <c r="P103" s="122">
        <v>0.71</v>
      </c>
      <c r="Q103" s="122">
        <v>0.63</v>
      </c>
      <c r="R103" s="122">
        <v>0.56999999999999995</v>
      </c>
      <c r="S103" s="122">
        <v>0.52</v>
      </c>
      <c r="T103" s="122">
        <v>0.47</v>
      </c>
      <c r="U103" s="122">
        <v>0.43</v>
      </c>
      <c r="V103" s="122">
        <v>0.4</v>
      </c>
      <c r="AA103" s="3">
        <v>14</v>
      </c>
      <c r="AD103" s="3">
        <v>14</v>
      </c>
      <c r="AH103" s="10"/>
      <c r="AJ103" t="s">
        <v>183</v>
      </c>
      <c r="AK103" t="s">
        <v>199</v>
      </c>
      <c r="AN103" s="10"/>
    </row>
    <row r="104" spans="1:45" ht="15.75" x14ac:dyDescent="0.25">
      <c r="H104" s="7">
        <v>7</v>
      </c>
      <c r="I104" s="10" t="s">
        <v>44</v>
      </c>
      <c r="J104" s="115">
        <v>7985</v>
      </c>
      <c r="K104" s="121">
        <v>87.2</v>
      </c>
      <c r="L104" s="122">
        <v>1.19</v>
      </c>
      <c r="M104" s="122">
        <v>1.05</v>
      </c>
      <c r="N104" s="122">
        <v>0.91</v>
      </c>
      <c r="O104" s="122">
        <v>0.81</v>
      </c>
      <c r="P104" s="122">
        <v>0.72</v>
      </c>
      <c r="Q104" s="122">
        <v>0.64</v>
      </c>
      <c r="R104" s="122">
        <v>0.57999999999999996</v>
      </c>
      <c r="S104" s="122">
        <v>0.52</v>
      </c>
      <c r="T104" s="122">
        <v>0.48</v>
      </c>
      <c r="U104" s="122">
        <v>0.44</v>
      </c>
      <c r="V104" s="122">
        <v>0.41</v>
      </c>
      <c r="AA104" s="3">
        <v>15</v>
      </c>
      <c r="AD104" s="3">
        <v>15</v>
      </c>
      <c r="AH104" s="10"/>
      <c r="AJ104" t="s">
        <v>184</v>
      </c>
      <c r="AK104" t="s">
        <v>200</v>
      </c>
    </row>
    <row r="105" spans="1:45" ht="15.75" x14ac:dyDescent="0.25">
      <c r="H105" s="7">
        <v>8</v>
      </c>
      <c r="I105" s="10" t="s">
        <v>43</v>
      </c>
      <c r="J105" s="115">
        <v>10087</v>
      </c>
      <c r="K105" s="121">
        <v>113.6</v>
      </c>
      <c r="L105" s="122">
        <v>1.19</v>
      </c>
      <c r="M105" s="122">
        <v>1.05</v>
      </c>
      <c r="N105" s="122">
        <v>0.92</v>
      </c>
      <c r="O105" s="122">
        <v>0.81</v>
      </c>
      <c r="P105" s="122">
        <v>0.72</v>
      </c>
      <c r="Q105" s="122">
        <v>0.64</v>
      </c>
      <c r="R105" s="122">
        <v>0.57999999999999996</v>
      </c>
      <c r="S105" s="122">
        <v>0.52</v>
      </c>
      <c r="T105" s="122">
        <v>0.48</v>
      </c>
      <c r="U105" s="122">
        <v>0.44</v>
      </c>
      <c r="V105" s="122">
        <v>0.41</v>
      </c>
      <c r="AA105" s="3">
        <v>16</v>
      </c>
      <c r="AD105" s="3">
        <v>16</v>
      </c>
      <c r="AJ105" t="s">
        <v>185</v>
      </c>
      <c r="AK105" t="s">
        <v>201</v>
      </c>
    </row>
    <row r="106" spans="1:45" x14ac:dyDescent="0.2">
      <c r="H106" s="7">
        <v>9</v>
      </c>
      <c r="I106" s="10" t="s">
        <v>203</v>
      </c>
      <c r="J106" s="115">
        <v>4000</v>
      </c>
      <c r="K106" s="121">
        <v>40</v>
      </c>
      <c r="L106" s="127">
        <v>1.19</v>
      </c>
      <c r="M106" s="127">
        <v>1.03</v>
      </c>
      <c r="N106" s="127">
        <v>0.9</v>
      </c>
      <c r="O106" s="127">
        <v>0.78</v>
      </c>
      <c r="P106" s="127">
        <v>0.69</v>
      </c>
      <c r="Q106" s="127">
        <v>0.62</v>
      </c>
      <c r="R106" s="127">
        <v>0.56000000000000005</v>
      </c>
      <c r="S106" s="127">
        <v>0.5</v>
      </c>
      <c r="T106" s="127">
        <v>0.46</v>
      </c>
      <c r="U106" s="127">
        <v>0.42</v>
      </c>
      <c r="V106" s="127">
        <v>0.39</v>
      </c>
      <c r="AA106" s="3">
        <v>17</v>
      </c>
      <c r="AD106" s="3">
        <v>17</v>
      </c>
    </row>
    <row r="107" spans="1:45" x14ac:dyDescent="0.2">
      <c r="H107" s="7">
        <v>10</v>
      </c>
      <c r="I107" s="10" t="s">
        <v>204</v>
      </c>
      <c r="J107" s="115">
        <v>3000</v>
      </c>
      <c r="K107" s="121">
        <v>30</v>
      </c>
      <c r="L107" s="122">
        <v>1.19</v>
      </c>
      <c r="M107" s="122">
        <v>1.03</v>
      </c>
      <c r="N107" s="122">
        <v>0.9</v>
      </c>
      <c r="O107" s="122">
        <v>0.79</v>
      </c>
      <c r="P107" s="122">
        <v>0.69</v>
      </c>
      <c r="Q107" s="122">
        <v>0.62</v>
      </c>
      <c r="R107" s="122">
        <v>0.56000000000000005</v>
      </c>
      <c r="S107" s="122">
        <v>0.51</v>
      </c>
      <c r="T107" s="122">
        <v>0.46</v>
      </c>
      <c r="U107" s="122">
        <v>0.42</v>
      </c>
      <c r="V107" s="122">
        <v>0.39</v>
      </c>
      <c r="AA107" s="3">
        <v>18</v>
      </c>
      <c r="AD107" s="3">
        <v>18</v>
      </c>
    </row>
    <row r="108" spans="1:45" x14ac:dyDescent="0.2">
      <c r="H108" s="7">
        <v>11</v>
      </c>
      <c r="I108" s="2" t="s">
        <v>205</v>
      </c>
      <c r="J108" s="115">
        <v>5000</v>
      </c>
      <c r="K108" s="121">
        <v>50</v>
      </c>
      <c r="L108" s="128">
        <v>1.19</v>
      </c>
      <c r="M108" s="128">
        <v>1.03</v>
      </c>
      <c r="N108" s="128">
        <v>0.9</v>
      </c>
      <c r="O108" s="128">
        <v>0.79</v>
      </c>
      <c r="P108" s="128">
        <v>0.7</v>
      </c>
      <c r="Q108" s="128">
        <v>0.62</v>
      </c>
      <c r="R108" s="128">
        <v>0.56000000000000005</v>
      </c>
      <c r="S108" s="128">
        <v>0.51</v>
      </c>
      <c r="T108" s="128">
        <v>0.46</v>
      </c>
      <c r="U108" s="128">
        <v>0.42</v>
      </c>
      <c r="V108" s="128">
        <v>0.39</v>
      </c>
      <c r="AA108" s="3">
        <v>19</v>
      </c>
      <c r="AD108" s="3">
        <v>19</v>
      </c>
    </row>
    <row r="109" spans="1:45" s="11" customFormat="1" x14ac:dyDescent="0.2">
      <c r="A109" s="1"/>
      <c r="H109" s="15">
        <v>12</v>
      </c>
      <c r="I109" s="2" t="s">
        <v>42</v>
      </c>
      <c r="J109" s="115">
        <v>3488</v>
      </c>
      <c r="K109" s="121">
        <v>35</v>
      </c>
      <c r="L109" s="122">
        <v>1.19</v>
      </c>
      <c r="M109" s="122">
        <v>1.05</v>
      </c>
      <c r="N109" s="122">
        <v>0.93</v>
      </c>
      <c r="O109" s="122">
        <v>0.83</v>
      </c>
      <c r="P109" s="122">
        <v>0.74</v>
      </c>
      <c r="Q109" s="122">
        <v>0.67</v>
      </c>
      <c r="R109" s="122">
        <v>0.61</v>
      </c>
      <c r="S109" s="122">
        <v>0.55000000000000004</v>
      </c>
      <c r="T109" s="122">
        <v>0.51</v>
      </c>
      <c r="U109" s="122">
        <v>0.47</v>
      </c>
      <c r="V109" s="122">
        <v>0.43</v>
      </c>
      <c r="W109" s="14"/>
      <c r="X109" s="14"/>
      <c r="Y109" s="14"/>
      <c r="Z109" s="14"/>
      <c r="AA109" s="13">
        <v>20</v>
      </c>
      <c r="AB109" s="12"/>
      <c r="AC109" s="12"/>
      <c r="AD109" s="13">
        <v>20</v>
      </c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</row>
    <row r="110" spans="1:45" x14ac:dyDescent="0.2">
      <c r="A110" s="11"/>
      <c r="H110" s="7">
        <v>13</v>
      </c>
      <c r="I110" s="2" t="s">
        <v>41</v>
      </c>
      <c r="J110" s="123">
        <v>3210</v>
      </c>
      <c r="K110" s="124">
        <v>35</v>
      </c>
      <c r="L110" s="125">
        <v>1.19</v>
      </c>
      <c r="M110" s="125">
        <v>1.04</v>
      </c>
      <c r="N110" s="125">
        <v>0.91</v>
      </c>
      <c r="O110" s="125">
        <v>0.8</v>
      </c>
      <c r="P110" s="125">
        <v>0.71</v>
      </c>
      <c r="Q110" s="125">
        <v>0.63</v>
      </c>
      <c r="R110" s="125">
        <v>0.56999999999999995</v>
      </c>
      <c r="S110" s="125">
        <v>0.52</v>
      </c>
      <c r="T110" s="125">
        <v>0.47</v>
      </c>
      <c r="U110" s="125">
        <v>0.43</v>
      </c>
      <c r="V110" s="125">
        <v>0.4</v>
      </c>
    </row>
    <row r="111" spans="1:45" x14ac:dyDescent="0.2">
      <c r="H111" s="7">
        <v>14</v>
      </c>
      <c r="I111" s="2" t="s">
        <v>40</v>
      </c>
      <c r="J111" s="115">
        <v>3023</v>
      </c>
      <c r="K111" s="121">
        <v>29</v>
      </c>
      <c r="L111" s="122">
        <v>1.19</v>
      </c>
      <c r="M111" s="122">
        <v>1.05</v>
      </c>
      <c r="N111" s="122">
        <v>0.93</v>
      </c>
      <c r="O111" s="122">
        <v>0.83</v>
      </c>
      <c r="P111" s="122">
        <v>0.74</v>
      </c>
      <c r="Q111" s="122">
        <v>0.67</v>
      </c>
      <c r="R111" s="122">
        <v>0.61</v>
      </c>
      <c r="S111" s="122">
        <v>0.55000000000000004</v>
      </c>
      <c r="T111" s="122">
        <v>0.51</v>
      </c>
      <c r="U111" s="122">
        <v>0.47</v>
      </c>
      <c r="V111" s="122">
        <v>0.43</v>
      </c>
    </row>
    <row r="112" spans="1:45" x14ac:dyDescent="0.2">
      <c r="H112" s="7">
        <v>15</v>
      </c>
      <c r="I112" s="2" t="s">
        <v>39</v>
      </c>
      <c r="J112" s="115">
        <v>2789</v>
      </c>
      <c r="K112" s="121">
        <v>29</v>
      </c>
      <c r="L112" s="122">
        <v>1.19</v>
      </c>
      <c r="M112" s="122">
        <v>1.04</v>
      </c>
      <c r="N112" s="122">
        <v>0.91</v>
      </c>
      <c r="O112" s="122">
        <v>0.8</v>
      </c>
      <c r="P112" s="122">
        <v>0.71</v>
      </c>
      <c r="Q112" s="122">
        <v>0.63</v>
      </c>
      <c r="R112" s="122">
        <v>0.56999999999999995</v>
      </c>
      <c r="S112" s="122">
        <v>0.52</v>
      </c>
      <c r="T112" s="122">
        <v>0.47</v>
      </c>
      <c r="U112" s="122">
        <v>0.43</v>
      </c>
      <c r="V112" s="122">
        <v>0.4</v>
      </c>
    </row>
    <row r="113" spans="8:22" x14ac:dyDescent="0.2">
      <c r="H113" s="7">
        <v>16</v>
      </c>
      <c r="I113" s="2" t="s">
        <v>38</v>
      </c>
      <c r="J113" s="115">
        <v>4832</v>
      </c>
      <c r="K113" s="121">
        <v>44</v>
      </c>
      <c r="L113" s="122">
        <v>1.19</v>
      </c>
      <c r="M113" s="122">
        <v>1.05</v>
      </c>
      <c r="N113" s="122">
        <v>0.93</v>
      </c>
      <c r="O113" s="122">
        <v>0.82</v>
      </c>
      <c r="P113" s="122">
        <v>0.74</v>
      </c>
      <c r="Q113" s="122">
        <v>0.66</v>
      </c>
      <c r="R113" s="122">
        <v>0.6</v>
      </c>
      <c r="S113" s="122">
        <v>0.55000000000000004</v>
      </c>
      <c r="T113" s="122">
        <v>0.5</v>
      </c>
      <c r="U113" s="122">
        <v>0.46</v>
      </c>
      <c r="V113" s="122">
        <v>0.43</v>
      </c>
    </row>
    <row r="114" spans="8:22" x14ac:dyDescent="0.2">
      <c r="H114" s="7">
        <v>17</v>
      </c>
      <c r="I114" s="2" t="s">
        <v>37</v>
      </c>
      <c r="J114" s="115">
        <v>4385</v>
      </c>
      <c r="K114" s="121">
        <v>44</v>
      </c>
      <c r="L114" s="122">
        <v>1.19</v>
      </c>
      <c r="M114" s="122">
        <v>1.04</v>
      </c>
      <c r="N114" s="122">
        <v>0.91</v>
      </c>
      <c r="O114" s="122">
        <v>0.8</v>
      </c>
      <c r="P114" s="122">
        <v>0.71</v>
      </c>
      <c r="Q114" s="122">
        <v>0.63</v>
      </c>
      <c r="R114" s="122">
        <v>0.56999999999999995</v>
      </c>
      <c r="S114" s="122">
        <v>0.52</v>
      </c>
      <c r="T114" s="122">
        <v>0.47</v>
      </c>
      <c r="U114" s="122">
        <v>0.43</v>
      </c>
      <c r="V114" s="122">
        <v>0.4</v>
      </c>
    </row>
    <row r="115" spans="8:22" x14ac:dyDescent="0.2">
      <c r="H115" s="7">
        <v>18</v>
      </c>
      <c r="I115" s="10" t="s">
        <v>36</v>
      </c>
      <c r="J115" s="115">
        <v>6252</v>
      </c>
      <c r="K115" s="121">
        <v>57</v>
      </c>
      <c r="L115" s="122">
        <v>1.19</v>
      </c>
      <c r="M115" s="122">
        <v>1.05</v>
      </c>
      <c r="N115" s="122">
        <v>0.92</v>
      </c>
      <c r="O115" s="122">
        <v>0.82</v>
      </c>
      <c r="P115" s="122">
        <v>0.73</v>
      </c>
      <c r="Q115" s="122">
        <v>0.66</v>
      </c>
      <c r="R115" s="122">
        <v>0.6</v>
      </c>
      <c r="S115" s="122">
        <v>0.54</v>
      </c>
      <c r="T115" s="122">
        <v>0.5</v>
      </c>
      <c r="U115" s="122">
        <v>0.46</v>
      </c>
      <c r="V115" s="122">
        <v>0.42</v>
      </c>
    </row>
    <row r="116" spans="8:22" x14ac:dyDescent="0.2">
      <c r="H116" s="7">
        <v>19</v>
      </c>
      <c r="I116" s="10" t="s">
        <v>139</v>
      </c>
      <c r="J116" s="115">
        <v>5457</v>
      </c>
      <c r="K116" s="121">
        <v>57</v>
      </c>
      <c r="L116" s="122">
        <v>1.19</v>
      </c>
      <c r="M116" s="122">
        <v>1.04</v>
      </c>
      <c r="N116" s="122">
        <v>0.91</v>
      </c>
      <c r="O116" s="122">
        <v>0.8</v>
      </c>
      <c r="P116" s="122">
        <v>0.7</v>
      </c>
      <c r="Q116" s="122">
        <v>0.63</v>
      </c>
      <c r="R116" s="122">
        <v>0.56999999999999995</v>
      </c>
      <c r="S116" s="122">
        <v>0.51</v>
      </c>
      <c r="T116" s="122">
        <v>0.47</v>
      </c>
      <c r="U116" s="122">
        <v>0.43</v>
      </c>
      <c r="V116" s="122">
        <v>0.4</v>
      </c>
    </row>
    <row r="117" spans="8:22" x14ac:dyDescent="0.2">
      <c r="H117" s="7">
        <v>20</v>
      </c>
      <c r="I117" s="10" t="s">
        <v>35</v>
      </c>
      <c r="J117" s="115">
        <v>5169</v>
      </c>
      <c r="K117" s="121">
        <v>45</v>
      </c>
      <c r="L117" s="122">
        <v>1.19</v>
      </c>
      <c r="M117" s="122">
        <v>1.05</v>
      </c>
      <c r="N117" s="122">
        <v>0.93</v>
      </c>
      <c r="O117" s="122">
        <v>0.83</v>
      </c>
      <c r="P117" s="122">
        <v>0.74</v>
      </c>
      <c r="Q117" s="122">
        <v>0.66</v>
      </c>
      <c r="R117" s="122">
        <v>0.6</v>
      </c>
      <c r="S117" s="122">
        <v>0.55000000000000004</v>
      </c>
      <c r="T117" s="122">
        <v>0.5</v>
      </c>
      <c r="U117" s="122">
        <v>0.46</v>
      </c>
      <c r="V117" s="122">
        <v>0.43</v>
      </c>
    </row>
    <row r="118" spans="8:22" x14ac:dyDescent="0.2">
      <c r="H118" s="7">
        <v>21</v>
      </c>
      <c r="I118" s="10" t="s">
        <v>34</v>
      </c>
      <c r="J118" s="115">
        <v>4792</v>
      </c>
      <c r="K118" s="121">
        <v>45</v>
      </c>
      <c r="L118" s="122">
        <v>1.19</v>
      </c>
      <c r="M118" s="122">
        <v>1.04</v>
      </c>
      <c r="N118" s="122">
        <v>0.9</v>
      </c>
      <c r="O118" s="122">
        <v>0.79</v>
      </c>
      <c r="P118" s="122">
        <v>0.7</v>
      </c>
      <c r="Q118" s="122">
        <v>0.63</v>
      </c>
      <c r="R118" s="122">
        <v>0.56999999999999995</v>
      </c>
      <c r="S118" s="122">
        <v>0.51</v>
      </c>
      <c r="T118" s="122">
        <v>0.47</v>
      </c>
      <c r="U118" s="122">
        <v>0.43</v>
      </c>
      <c r="V118" s="122">
        <v>0.4</v>
      </c>
    </row>
    <row r="119" spans="8:22" x14ac:dyDescent="0.2">
      <c r="H119" s="7">
        <v>22</v>
      </c>
      <c r="I119" s="2" t="s">
        <v>33</v>
      </c>
      <c r="J119" s="115">
        <v>9589</v>
      </c>
      <c r="K119" s="121">
        <v>88</v>
      </c>
      <c r="L119" s="122">
        <v>1.19</v>
      </c>
      <c r="M119" s="122">
        <v>1.05</v>
      </c>
      <c r="N119" s="122">
        <v>0.93</v>
      </c>
      <c r="O119" s="122">
        <v>0.82</v>
      </c>
      <c r="P119" s="122">
        <v>0.74</v>
      </c>
      <c r="Q119" s="122">
        <v>0.66</v>
      </c>
      <c r="R119" s="122">
        <v>0.6</v>
      </c>
      <c r="S119" s="122">
        <v>0.55000000000000004</v>
      </c>
      <c r="T119" s="122">
        <v>0.5</v>
      </c>
      <c r="U119" s="122">
        <v>0.46</v>
      </c>
      <c r="V119" s="122">
        <v>0.43</v>
      </c>
    </row>
    <row r="120" spans="8:22" x14ac:dyDescent="0.2">
      <c r="H120" s="7">
        <v>23</v>
      </c>
      <c r="I120" s="2" t="s">
        <v>32</v>
      </c>
      <c r="J120" s="115">
        <v>8368</v>
      </c>
      <c r="K120" s="121">
        <v>88</v>
      </c>
      <c r="L120" s="122">
        <v>1.19</v>
      </c>
      <c r="M120" s="122">
        <v>1.04</v>
      </c>
      <c r="N120" s="122">
        <v>0.9</v>
      </c>
      <c r="O120" s="122">
        <v>0.79</v>
      </c>
      <c r="P120" s="122">
        <v>0.7</v>
      </c>
      <c r="Q120" s="122">
        <v>0.63</v>
      </c>
      <c r="R120" s="122">
        <v>0.56999999999999995</v>
      </c>
      <c r="S120" s="122">
        <v>0.51</v>
      </c>
      <c r="T120" s="122">
        <v>0.47</v>
      </c>
      <c r="U120" s="122">
        <v>0.43</v>
      </c>
      <c r="V120" s="122">
        <v>0.4</v>
      </c>
    </row>
    <row r="121" spans="8:22" x14ac:dyDescent="0.2">
      <c r="H121" s="7">
        <v>24</v>
      </c>
      <c r="I121" s="116" t="s">
        <v>162</v>
      </c>
      <c r="J121" s="117">
        <v>1306.8</v>
      </c>
      <c r="K121" s="117">
        <v>14</v>
      </c>
      <c r="L121" s="122">
        <v>1.19</v>
      </c>
      <c r="M121" s="122">
        <v>1.1299999999999999</v>
      </c>
      <c r="N121" s="122">
        <v>1.07</v>
      </c>
      <c r="O121" s="122">
        <v>1.03</v>
      </c>
      <c r="P121" s="122">
        <v>0.98</v>
      </c>
      <c r="Q121" s="122">
        <v>0.95</v>
      </c>
      <c r="R121" s="122">
        <v>0.92</v>
      </c>
      <c r="S121" s="122">
        <v>0.89</v>
      </c>
      <c r="T121" s="122">
        <v>0.86</v>
      </c>
      <c r="U121" s="122">
        <v>0.83</v>
      </c>
      <c r="V121" s="122">
        <v>0.81</v>
      </c>
    </row>
    <row r="122" spans="8:22" x14ac:dyDescent="0.2">
      <c r="H122" s="7">
        <v>25</v>
      </c>
      <c r="I122" s="116" t="s">
        <v>163</v>
      </c>
      <c r="J122" s="117">
        <v>1243.4000000000001</v>
      </c>
      <c r="K122" s="117">
        <v>14</v>
      </c>
      <c r="L122" s="122">
        <v>1.19</v>
      </c>
      <c r="M122" s="122">
        <v>1.1200000000000001</v>
      </c>
      <c r="N122" s="122">
        <v>1.05</v>
      </c>
      <c r="O122" s="122">
        <v>0.99</v>
      </c>
      <c r="P122" s="122">
        <v>0.94</v>
      </c>
      <c r="Q122" s="122">
        <v>0.89</v>
      </c>
      <c r="R122" s="122">
        <v>0.85</v>
      </c>
      <c r="S122" s="122">
        <v>0.81</v>
      </c>
      <c r="T122" s="122">
        <v>0.78</v>
      </c>
      <c r="U122" s="122">
        <v>0.75</v>
      </c>
      <c r="V122" s="122">
        <v>0.72</v>
      </c>
    </row>
    <row r="123" spans="8:22" x14ac:dyDescent="0.2">
      <c r="H123" s="7">
        <v>26</v>
      </c>
      <c r="I123" s="116" t="s">
        <v>164</v>
      </c>
      <c r="J123" s="117">
        <v>1283.5</v>
      </c>
      <c r="K123" s="117">
        <v>14</v>
      </c>
      <c r="L123" s="122">
        <v>1.19</v>
      </c>
      <c r="M123" s="122">
        <v>1.1100000000000001</v>
      </c>
      <c r="N123" s="122">
        <v>1.05</v>
      </c>
      <c r="O123" s="122">
        <v>0.99</v>
      </c>
      <c r="P123" s="122">
        <v>0.93</v>
      </c>
      <c r="Q123" s="122">
        <v>0.88</v>
      </c>
      <c r="R123" s="122">
        <v>0.84</v>
      </c>
      <c r="S123" s="122">
        <v>0.79</v>
      </c>
      <c r="T123" s="122">
        <v>0.76</v>
      </c>
      <c r="U123" s="122">
        <v>0.72</v>
      </c>
      <c r="V123" s="122">
        <v>0.69</v>
      </c>
    </row>
    <row r="124" spans="8:22" x14ac:dyDescent="0.2">
      <c r="H124" s="7">
        <v>27</v>
      </c>
      <c r="I124" s="116" t="s">
        <v>165</v>
      </c>
      <c r="J124" s="117">
        <v>1258.5999999999999</v>
      </c>
      <c r="K124" s="117">
        <v>14</v>
      </c>
      <c r="L124" s="122">
        <v>1.19</v>
      </c>
      <c r="M124" s="122">
        <v>1.1000000000000001</v>
      </c>
      <c r="N124" s="122">
        <v>1.02</v>
      </c>
      <c r="O124" s="122">
        <v>0.95</v>
      </c>
      <c r="P124" s="122">
        <v>0.89</v>
      </c>
      <c r="Q124" s="122">
        <v>0.83</v>
      </c>
      <c r="R124" s="122">
        <v>0.77</v>
      </c>
      <c r="S124" s="122">
        <v>0.73</v>
      </c>
      <c r="T124" s="122">
        <v>0.68</v>
      </c>
      <c r="U124" s="122">
        <v>0.65</v>
      </c>
      <c r="V124" s="122">
        <v>0.61</v>
      </c>
    </row>
    <row r="125" spans="8:22" x14ac:dyDescent="0.2">
      <c r="H125" s="7">
        <v>28</v>
      </c>
      <c r="I125" s="116" t="s">
        <v>166</v>
      </c>
      <c r="J125" s="117">
        <v>1965.3</v>
      </c>
      <c r="K125" s="117">
        <v>23</v>
      </c>
      <c r="L125" s="122">
        <v>1.19</v>
      </c>
      <c r="M125" s="122">
        <v>1.1200000000000001</v>
      </c>
      <c r="N125" s="122">
        <v>1.06</v>
      </c>
      <c r="O125" s="122">
        <v>1.01</v>
      </c>
      <c r="P125" s="122">
        <v>0.97</v>
      </c>
      <c r="Q125" s="122">
        <v>0.92</v>
      </c>
      <c r="R125" s="122">
        <v>0.89</v>
      </c>
      <c r="S125" s="122">
        <v>0.85</v>
      </c>
      <c r="T125" s="122">
        <v>0.82</v>
      </c>
      <c r="U125" s="122">
        <v>0.79</v>
      </c>
      <c r="V125" s="122">
        <v>0.77</v>
      </c>
    </row>
    <row r="126" spans="8:22" x14ac:dyDescent="0.2">
      <c r="H126" s="7">
        <v>29</v>
      </c>
      <c r="I126" s="116" t="s">
        <v>167</v>
      </c>
      <c r="J126" s="117">
        <v>1885.1</v>
      </c>
      <c r="K126" s="117">
        <v>23</v>
      </c>
      <c r="L126" s="122">
        <v>1.19</v>
      </c>
      <c r="M126" s="122">
        <v>1.1200000000000001</v>
      </c>
      <c r="N126" s="122">
        <v>1.05</v>
      </c>
      <c r="O126" s="122">
        <v>0.99</v>
      </c>
      <c r="P126" s="122">
        <v>0.93</v>
      </c>
      <c r="Q126" s="122">
        <v>0.89</v>
      </c>
      <c r="R126" s="122">
        <v>0.84</v>
      </c>
      <c r="S126" s="122">
        <v>0.8</v>
      </c>
      <c r="T126" s="122">
        <v>0.76</v>
      </c>
      <c r="U126" s="122">
        <v>0.73</v>
      </c>
      <c r="V126" s="122">
        <v>0.7</v>
      </c>
    </row>
    <row r="127" spans="8:22" x14ac:dyDescent="0.2">
      <c r="H127" s="7">
        <v>30</v>
      </c>
      <c r="I127" s="116" t="s">
        <v>168</v>
      </c>
      <c r="J127" s="117">
        <v>1921.2</v>
      </c>
      <c r="K127" s="117">
        <v>23</v>
      </c>
      <c r="L127" s="122">
        <v>1.19</v>
      </c>
      <c r="M127" s="122">
        <v>1.1100000000000001</v>
      </c>
      <c r="N127" s="122">
        <v>1.04</v>
      </c>
      <c r="O127" s="122">
        <v>0.98</v>
      </c>
      <c r="P127" s="122">
        <v>0.93</v>
      </c>
      <c r="Q127" s="122">
        <v>0.87</v>
      </c>
      <c r="R127" s="122">
        <v>0.83</v>
      </c>
      <c r="S127" s="122">
        <v>0.79</v>
      </c>
      <c r="T127" s="122">
        <v>0.75</v>
      </c>
      <c r="U127" s="122">
        <v>0.71</v>
      </c>
      <c r="V127" s="122">
        <v>0.68</v>
      </c>
    </row>
    <row r="128" spans="8:22" x14ac:dyDescent="0.2">
      <c r="H128" s="7">
        <v>31</v>
      </c>
      <c r="I128" s="116" t="s">
        <v>169</v>
      </c>
      <c r="J128" s="117">
        <v>1952.3</v>
      </c>
      <c r="K128" s="117">
        <v>23</v>
      </c>
      <c r="L128" s="122">
        <v>1.19</v>
      </c>
      <c r="M128" s="122">
        <v>1.1000000000000001</v>
      </c>
      <c r="N128" s="122">
        <v>1.02</v>
      </c>
      <c r="O128" s="122">
        <v>0.95</v>
      </c>
      <c r="P128" s="122">
        <v>0.89</v>
      </c>
      <c r="Q128" s="122">
        <v>0.83</v>
      </c>
      <c r="R128" s="122">
        <v>0.77</v>
      </c>
      <c r="S128" s="122">
        <v>0.73</v>
      </c>
      <c r="T128" s="122">
        <v>0.68</v>
      </c>
      <c r="U128" s="122">
        <v>0.64</v>
      </c>
      <c r="V128" s="122">
        <v>0.61</v>
      </c>
    </row>
    <row r="129" spans="8:22" x14ac:dyDescent="0.2">
      <c r="H129" s="7">
        <v>32</v>
      </c>
      <c r="I129" s="116" t="s">
        <v>170</v>
      </c>
      <c r="J129" s="117">
        <v>1329.4</v>
      </c>
      <c r="K129" s="117">
        <v>14</v>
      </c>
      <c r="L129" s="122">
        <v>1.19</v>
      </c>
      <c r="M129" s="122">
        <v>1.1200000000000001</v>
      </c>
      <c r="N129" s="122">
        <v>1.06</v>
      </c>
      <c r="O129" s="122">
        <v>1.01</v>
      </c>
      <c r="P129" s="122">
        <v>0.97</v>
      </c>
      <c r="Q129" s="122">
        <v>0.93</v>
      </c>
      <c r="R129" s="122">
        <v>0.89</v>
      </c>
      <c r="S129" s="122">
        <v>0.86</v>
      </c>
      <c r="T129" s="122">
        <v>0.83</v>
      </c>
      <c r="U129" s="122">
        <v>0.8</v>
      </c>
      <c r="V129" s="122">
        <v>0.77</v>
      </c>
    </row>
    <row r="130" spans="8:22" x14ac:dyDescent="0.2">
      <c r="H130" s="7">
        <v>33</v>
      </c>
      <c r="I130" s="116" t="s">
        <v>171</v>
      </c>
      <c r="J130" s="117">
        <v>1294.9000000000001</v>
      </c>
      <c r="K130" s="117">
        <v>14</v>
      </c>
      <c r="L130" s="122">
        <v>1.19</v>
      </c>
      <c r="M130" s="122">
        <v>1.1200000000000001</v>
      </c>
      <c r="N130" s="122">
        <v>1.05</v>
      </c>
      <c r="O130" s="122">
        <v>0.99</v>
      </c>
      <c r="P130" s="122">
        <v>0.94</v>
      </c>
      <c r="Q130" s="122">
        <v>0.89</v>
      </c>
      <c r="R130" s="122">
        <v>0.85</v>
      </c>
      <c r="S130" s="122">
        <v>0.81</v>
      </c>
      <c r="T130" s="122">
        <v>0.77</v>
      </c>
      <c r="U130" s="122">
        <v>0.74</v>
      </c>
      <c r="V130" s="122">
        <v>0.71</v>
      </c>
    </row>
    <row r="131" spans="8:22" x14ac:dyDescent="0.2">
      <c r="H131" s="7">
        <v>34</v>
      </c>
      <c r="I131" s="116" t="s">
        <v>172</v>
      </c>
      <c r="J131" s="117">
        <v>1318.7</v>
      </c>
      <c r="K131" s="117">
        <v>14</v>
      </c>
      <c r="L131" s="122">
        <v>1.19</v>
      </c>
      <c r="M131" s="122">
        <v>1.1100000000000001</v>
      </c>
      <c r="N131" s="122">
        <v>1.04</v>
      </c>
      <c r="O131" s="122">
        <v>0.98</v>
      </c>
      <c r="P131" s="122">
        <v>0.92</v>
      </c>
      <c r="Q131" s="122">
        <v>0.87</v>
      </c>
      <c r="R131" s="122">
        <v>0.82</v>
      </c>
      <c r="S131" s="122">
        <v>0.78</v>
      </c>
      <c r="T131" s="122">
        <v>0.74</v>
      </c>
      <c r="U131" s="122">
        <v>0.71</v>
      </c>
      <c r="V131" s="122">
        <v>0.67</v>
      </c>
    </row>
    <row r="132" spans="8:22" x14ac:dyDescent="0.2">
      <c r="H132" s="7">
        <v>35</v>
      </c>
      <c r="I132" s="116" t="s">
        <v>173</v>
      </c>
      <c r="J132" s="117">
        <v>1272.8</v>
      </c>
      <c r="K132" s="117">
        <v>14</v>
      </c>
      <c r="L132" s="122">
        <v>1.19</v>
      </c>
      <c r="M132" s="122">
        <v>1.1000000000000001</v>
      </c>
      <c r="N132" s="122">
        <v>1.03</v>
      </c>
      <c r="O132" s="122">
        <v>0.95</v>
      </c>
      <c r="P132" s="122">
        <v>0.89</v>
      </c>
      <c r="Q132" s="122">
        <v>0.83</v>
      </c>
      <c r="R132" s="122">
        <v>0.78</v>
      </c>
      <c r="S132" s="122">
        <v>0.73</v>
      </c>
      <c r="T132" s="122">
        <v>0.69</v>
      </c>
      <c r="U132" s="122">
        <v>0.65</v>
      </c>
      <c r="V132" s="122">
        <v>0.62</v>
      </c>
    </row>
    <row r="133" spans="8:22" x14ac:dyDescent="0.2">
      <c r="H133" s="7">
        <v>36</v>
      </c>
      <c r="I133" s="116" t="s">
        <v>174</v>
      </c>
      <c r="J133" s="117">
        <v>2064.1999999999998</v>
      </c>
      <c r="K133" s="117">
        <v>23</v>
      </c>
      <c r="L133" s="122">
        <v>1.19</v>
      </c>
      <c r="M133" s="122">
        <v>1.1200000000000001</v>
      </c>
      <c r="N133" s="122">
        <v>1.06</v>
      </c>
      <c r="O133" s="122">
        <v>1</v>
      </c>
      <c r="P133" s="122">
        <v>0.95</v>
      </c>
      <c r="Q133" s="122">
        <v>0.91</v>
      </c>
      <c r="R133" s="122">
        <v>0.87</v>
      </c>
      <c r="S133" s="122">
        <v>0.83</v>
      </c>
      <c r="T133" s="122">
        <v>0.79</v>
      </c>
      <c r="U133" s="122">
        <v>0.76</v>
      </c>
      <c r="V133" s="122">
        <v>0.73</v>
      </c>
    </row>
    <row r="134" spans="8:22" x14ac:dyDescent="0.2">
      <c r="H134" s="7">
        <v>37</v>
      </c>
      <c r="I134" s="116" t="s">
        <v>175</v>
      </c>
      <c r="J134" s="117">
        <v>1998.5</v>
      </c>
      <c r="K134" s="117">
        <v>23</v>
      </c>
      <c r="L134" s="122">
        <v>1.19</v>
      </c>
      <c r="M134" s="122">
        <v>1.1100000000000001</v>
      </c>
      <c r="N134" s="122">
        <v>1.04</v>
      </c>
      <c r="O134" s="122">
        <v>0.98</v>
      </c>
      <c r="P134" s="122">
        <v>0.92</v>
      </c>
      <c r="Q134" s="122">
        <v>0.87</v>
      </c>
      <c r="R134" s="122">
        <v>0.82</v>
      </c>
      <c r="S134" s="122">
        <v>0.78</v>
      </c>
      <c r="T134" s="122">
        <v>0.74</v>
      </c>
      <c r="U134" s="122">
        <v>0.7</v>
      </c>
      <c r="V134" s="122">
        <v>0.67</v>
      </c>
    </row>
    <row r="135" spans="8:22" x14ac:dyDescent="0.2">
      <c r="H135" s="7">
        <v>38</v>
      </c>
      <c r="I135" s="116" t="s">
        <v>176</v>
      </c>
      <c r="J135" s="117">
        <v>2053.1999999999998</v>
      </c>
      <c r="K135" s="117">
        <v>23</v>
      </c>
      <c r="L135" s="122">
        <v>1.19</v>
      </c>
      <c r="M135" s="122">
        <v>1.1100000000000001</v>
      </c>
      <c r="N135" s="122">
        <v>1.04</v>
      </c>
      <c r="O135" s="122">
        <v>0.97</v>
      </c>
      <c r="P135" s="122">
        <v>0.91</v>
      </c>
      <c r="Q135" s="122">
        <v>0.86</v>
      </c>
      <c r="R135" s="122">
        <v>0.81</v>
      </c>
      <c r="S135" s="122">
        <v>0.76</v>
      </c>
      <c r="T135" s="122">
        <v>0.72</v>
      </c>
      <c r="U135" s="122">
        <v>0.68</v>
      </c>
      <c r="V135" s="122">
        <v>0.65</v>
      </c>
    </row>
    <row r="136" spans="8:22" x14ac:dyDescent="0.2">
      <c r="H136" s="7">
        <v>39</v>
      </c>
      <c r="I136" s="116" t="s">
        <v>177</v>
      </c>
      <c r="J136" s="117">
        <v>2057.1999999999998</v>
      </c>
      <c r="K136" s="117">
        <v>23</v>
      </c>
      <c r="L136" s="122">
        <v>1.19</v>
      </c>
      <c r="M136" s="122">
        <v>1.1000000000000001</v>
      </c>
      <c r="N136" s="122">
        <v>1.02</v>
      </c>
      <c r="O136" s="122">
        <v>0.95</v>
      </c>
      <c r="P136" s="122">
        <v>0.88</v>
      </c>
      <c r="Q136" s="122">
        <v>0.82</v>
      </c>
      <c r="R136" s="122">
        <v>0.77</v>
      </c>
      <c r="S136" s="122">
        <v>0.72</v>
      </c>
      <c r="T136" s="122">
        <v>0.67</v>
      </c>
      <c r="U136" s="122">
        <v>0.63</v>
      </c>
      <c r="V136" s="122">
        <v>0.6</v>
      </c>
    </row>
    <row r="137" spans="8:22" x14ac:dyDescent="0.2">
      <c r="H137" s="7">
        <v>40</v>
      </c>
      <c r="I137" s="116" t="s">
        <v>178</v>
      </c>
      <c r="J137" s="117">
        <v>2952.5</v>
      </c>
      <c r="K137" s="117">
        <v>30</v>
      </c>
      <c r="L137" s="122">
        <v>1.19</v>
      </c>
      <c r="M137" s="122">
        <v>1.1200000000000001</v>
      </c>
      <c r="N137" s="122">
        <v>1.06</v>
      </c>
      <c r="O137" s="122">
        <v>1</v>
      </c>
      <c r="P137" s="122">
        <v>0.95</v>
      </c>
      <c r="Q137" s="122">
        <v>0.9</v>
      </c>
      <c r="R137" s="122">
        <v>0.86</v>
      </c>
      <c r="S137" s="122">
        <v>0.82</v>
      </c>
      <c r="T137" s="122">
        <v>0.79</v>
      </c>
      <c r="U137" s="122">
        <v>0.76</v>
      </c>
      <c r="V137" s="122">
        <v>0.73</v>
      </c>
    </row>
    <row r="138" spans="8:22" x14ac:dyDescent="0.2">
      <c r="H138" s="7">
        <v>41</v>
      </c>
      <c r="I138" s="116" t="s">
        <v>179</v>
      </c>
      <c r="J138" s="117">
        <v>2920.2</v>
      </c>
      <c r="K138" s="117">
        <v>30</v>
      </c>
      <c r="L138" s="122">
        <v>1.19</v>
      </c>
      <c r="M138" s="122">
        <v>1.1100000000000001</v>
      </c>
      <c r="N138" s="122">
        <v>1.05</v>
      </c>
      <c r="O138" s="122">
        <v>0.98</v>
      </c>
      <c r="P138" s="122">
        <v>0.93</v>
      </c>
      <c r="Q138" s="122">
        <v>0.88</v>
      </c>
      <c r="R138" s="122">
        <v>0.83</v>
      </c>
      <c r="S138" s="122">
        <v>0.79</v>
      </c>
      <c r="T138" s="122">
        <v>0.75</v>
      </c>
      <c r="U138" s="122">
        <v>0.71</v>
      </c>
      <c r="V138" s="122">
        <v>0.68</v>
      </c>
    </row>
    <row r="139" spans="8:22" x14ac:dyDescent="0.2">
      <c r="H139" s="7">
        <v>42</v>
      </c>
      <c r="I139" s="116" t="s">
        <v>180</v>
      </c>
      <c r="J139" s="117">
        <v>3033.2</v>
      </c>
      <c r="K139" s="117">
        <v>30</v>
      </c>
      <c r="L139" s="122">
        <v>1.19</v>
      </c>
      <c r="M139" s="122">
        <v>1.1100000000000001</v>
      </c>
      <c r="N139" s="122">
        <v>1.04</v>
      </c>
      <c r="O139" s="122">
        <v>0.97</v>
      </c>
      <c r="P139" s="122">
        <v>0.92</v>
      </c>
      <c r="Q139" s="122">
        <v>0.86</v>
      </c>
      <c r="R139" s="122">
        <v>0.81</v>
      </c>
      <c r="S139" s="122">
        <v>0.77</v>
      </c>
      <c r="T139" s="122">
        <v>0.73</v>
      </c>
      <c r="U139" s="122">
        <v>0.69</v>
      </c>
      <c r="V139" s="122">
        <v>0.66</v>
      </c>
    </row>
    <row r="140" spans="8:22" x14ac:dyDescent="0.2">
      <c r="H140" s="7">
        <v>43</v>
      </c>
      <c r="I140" s="116" t="s">
        <v>181</v>
      </c>
      <c r="J140" s="117">
        <v>3066</v>
      </c>
      <c r="K140" s="117">
        <v>30</v>
      </c>
      <c r="L140" s="122">
        <v>1.19</v>
      </c>
      <c r="M140" s="122">
        <v>1.1000000000000001</v>
      </c>
      <c r="N140" s="122">
        <v>1.02</v>
      </c>
      <c r="O140" s="122">
        <v>0.95</v>
      </c>
      <c r="P140" s="122">
        <v>0.88</v>
      </c>
      <c r="Q140" s="122">
        <v>0.83</v>
      </c>
      <c r="R140" s="122">
        <v>0.77</v>
      </c>
      <c r="S140" s="122">
        <v>0.72</v>
      </c>
      <c r="T140" s="122">
        <v>0.68</v>
      </c>
      <c r="U140" s="122">
        <v>0.64</v>
      </c>
      <c r="V140" s="122">
        <v>0.6</v>
      </c>
    </row>
    <row r="141" spans="8:22" x14ac:dyDescent="0.2">
      <c r="H141" s="7">
        <v>44</v>
      </c>
      <c r="I141" s="116" t="s">
        <v>182</v>
      </c>
      <c r="J141" s="117">
        <v>4109.2</v>
      </c>
      <c r="K141" s="117">
        <v>45</v>
      </c>
      <c r="L141" s="122">
        <v>1.19</v>
      </c>
      <c r="M141" s="122">
        <v>1.1200000000000001</v>
      </c>
      <c r="N141" s="122">
        <v>1.06</v>
      </c>
      <c r="O141" s="122">
        <v>1</v>
      </c>
      <c r="P141" s="122">
        <v>0.95</v>
      </c>
      <c r="Q141" s="122">
        <v>0.9</v>
      </c>
      <c r="R141" s="122">
        <v>0.86</v>
      </c>
      <c r="S141" s="122">
        <v>0.83</v>
      </c>
      <c r="T141" s="122">
        <v>0.79</v>
      </c>
      <c r="U141" s="122">
        <v>0.76</v>
      </c>
      <c r="V141" s="122">
        <v>0.73</v>
      </c>
    </row>
    <row r="142" spans="8:22" x14ac:dyDescent="0.2">
      <c r="H142" s="7">
        <v>45</v>
      </c>
      <c r="I142" s="116" t="s">
        <v>183</v>
      </c>
      <c r="J142" s="117">
        <v>4018.5</v>
      </c>
      <c r="K142" s="117">
        <v>45</v>
      </c>
      <c r="L142" s="122">
        <v>1.19</v>
      </c>
      <c r="M142" s="122">
        <v>1.1100000000000001</v>
      </c>
      <c r="N142" s="122">
        <v>1.04</v>
      </c>
      <c r="O142" s="122">
        <v>0.98</v>
      </c>
      <c r="P142" s="122">
        <v>0.92</v>
      </c>
      <c r="Q142" s="122">
        <v>0.87</v>
      </c>
      <c r="R142" s="122">
        <v>0.82</v>
      </c>
      <c r="S142" s="122">
        <v>0.78</v>
      </c>
      <c r="T142" s="122">
        <v>0.74</v>
      </c>
      <c r="U142" s="122">
        <v>0.7</v>
      </c>
      <c r="V142" s="122">
        <v>0.67</v>
      </c>
    </row>
    <row r="143" spans="8:22" x14ac:dyDescent="0.2">
      <c r="H143" s="7">
        <v>46</v>
      </c>
      <c r="I143" s="116" t="s">
        <v>184</v>
      </c>
      <c r="J143" s="117">
        <v>4096.8999999999996</v>
      </c>
      <c r="K143" s="117">
        <v>45</v>
      </c>
      <c r="L143" s="122">
        <v>1.19</v>
      </c>
      <c r="M143" s="122">
        <v>1.1100000000000001</v>
      </c>
      <c r="N143" s="122">
        <v>1.04</v>
      </c>
      <c r="O143" s="122">
        <v>0.97</v>
      </c>
      <c r="P143" s="122">
        <v>0.91</v>
      </c>
      <c r="Q143" s="122">
        <v>0.86</v>
      </c>
      <c r="R143" s="122">
        <v>0.81</v>
      </c>
      <c r="S143" s="122">
        <v>0.76</v>
      </c>
      <c r="T143" s="122">
        <v>0.72</v>
      </c>
      <c r="U143" s="122">
        <v>0.68</v>
      </c>
      <c r="V143" s="122">
        <v>0.65</v>
      </c>
    </row>
    <row r="144" spans="8:22" x14ac:dyDescent="0.2">
      <c r="H144" s="7">
        <v>47</v>
      </c>
      <c r="I144" s="116" t="s">
        <v>185</v>
      </c>
      <c r="J144" s="117">
        <v>4111.8999999999996</v>
      </c>
      <c r="K144" s="117">
        <v>45</v>
      </c>
      <c r="L144" s="122">
        <v>1.19</v>
      </c>
      <c r="M144" s="122">
        <v>1.1000000000000001</v>
      </c>
      <c r="N144" s="122">
        <v>1.02</v>
      </c>
      <c r="O144" s="122">
        <v>0.95</v>
      </c>
      <c r="P144" s="122">
        <v>0.88</v>
      </c>
      <c r="Q144" s="122">
        <v>0.82</v>
      </c>
      <c r="R144" s="122">
        <v>0.77</v>
      </c>
      <c r="S144" s="122">
        <v>0.72</v>
      </c>
      <c r="T144" s="122">
        <v>0.67</v>
      </c>
      <c r="U144" s="122">
        <v>0.63</v>
      </c>
      <c r="V144" s="122">
        <v>0.6</v>
      </c>
    </row>
    <row r="145" spans="8:22" x14ac:dyDescent="0.2">
      <c r="H145" s="7">
        <v>48</v>
      </c>
      <c r="I145" s="116" t="s">
        <v>186</v>
      </c>
      <c r="J145" s="117">
        <v>1385</v>
      </c>
      <c r="K145" s="117">
        <v>14</v>
      </c>
      <c r="L145" s="122">
        <v>1.19</v>
      </c>
      <c r="M145" s="122">
        <v>1.1200000000000001</v>
      </c>
      <c r="N145" s="122">
        <v>1.07</v>
      </c>
      <c r="O145" s="122">
        <v>1.01</v>
      </c>
      <c r="P145" s="122">
        <v>0.97</v>
      </c>
      <c r="Q145" s="122">
        <v>0.93</v>
      </c>
      <c r="R145" s="122">
        <v>0.89</v>
      </c>
      <c r="S145" s="122">
        <v>0.86</v>
      </c>
      <c r="T145" s="122">
        <v>0.83</v>
      </c>
      <c r="U145" s="122">
        <v>0.8</v>
      </c>
      <c r="V145" s="122">
        <v>0.77</v>
      </c>
    </row>
    <row r="146" spans="8:22" x14ac:dyDescent="0.2">
      <c r="H146" s="7">
        <v>49</v>
      </c>
      <c r="I146" s="116" t="s">
        <v>187</v>
      </c>
      <c r="J146" s="117">
        <v>1317.3</v>
      </c>
      <c r="K146" s="117">
        <v>14</v>
      </c>
      <c r="L146" s="122">
        <v>1.19</v>
      </c>
      <c r="M146" s="122">
        <v>1.1100000000000001</v>
      </c>
      <c r="N146" s="122">
        <v>1.05</v>
      </c>
      <c r="O146" s="122">
        <v>0.98</v>
      </c>
      <c r="P146" s="122">
        <v>0.93</v>
      </c>
      <c r="Q146" s="122">
        <v>0.88</v>
      </c>
      <c r="R146" s="122">
        <v>0.83</v>
      </c>
      <c r="S146" s="122">
        <v>0.79</v>
      </c>
      <c r="T146" s="122">
        <v>0.75</v>
      </c>
      <c r="U146" s="122">
        <v>0.72</v>
      </c>
      <c r="V146" s="122">
        <v>0.68</v>
      </c>
    </row>
    <row r="147" spans="8:22" x14ac:dyDescent="0.2">
      <c r="H147" s="7">
        <v>50</v>
      </c>
      <c r="I147" s="116" t="s">
        <v>188</v>
      </c>
      <c r="J147" s="117">
        <v>1357.1</v>
      </c>
      <c r="K147" s="117">
        <v>14</v>
      </c>
      <c r="L147" s="122">
        <v>1.19</v>
      </c>
      <c r="M147" s="122">
        <v>1.1100000000000001</v>
      </c>
      <c r="N147" s="122">
        <v>1.04</v>
      </c>
      <c r="O147" s="122">
        <v>0.97</v>
      </c>
      <c r="P147" s="122">
        <v>0.92</v>
      </c>
      <c r="Q147" s="122">
        <v>0.86</v>
      </c>
      <c r="R147" s="122">
        <v>0.81</v>
      </c>
      <c r="S147" s="122">
        <v>0.77</v>
      </c>
      <c r="T147" s="122">
        <v>0.73</v>
      </c>
      <c r="U147" s="122">
        <v>0.69</v>
      </c>
      <c r="V147" s="122">
        <v>0.66</v>
      </c>
    </row>
    <row r="148" spans="8:22" x14ac:dyDescent="0.2">
      <c r="H148" s="7">
        <v>51</v>
      </c>
      <c r="I148" s="116" t="s">
        <v>189</v>
      </c>
      <c r="J148" s="117">
        <v>1336.8</v>
      </c>
      <c r="K148" s="117">
        <v>14</v>
      </c>
      <c r="L148" s="122">
        <v>1.19</v>
      </c>
      <c r="M148" s="122">
        <v>1.1000000000000001</v>
      </c>
      <c r="N148" s="122">
        <v>1.02</v>
      </c>
      <c r="O148" s="122">
        <v>0.95</v>
      </c>
      <c r="P148" s="122">
        <v>0.88</v>
      </c>
      <c r="Q148" s="122">
        <v>0.82</v>
      </c>
      <c r="R148" s="122">
        <v>0.77</v>
      </c>
      <c r="S148" s="122">
        <v>0.72</v>
      </c>
      <c r="T148" s="122">
        <v>0.68</v>
      </c>
      <c r="U148" s="122">
        <v>0.64</v>
      </c>
      <c r="V148" s="122">
        <v>0.6</v>
      </c>
    </row>
    <row r="149" spans="8:22" x14ac:dyDescent="0.2">
      <c r="H149" s="7">
        <v>52</v>
      </c>
      <c r="I149" s="116" t="s">
        <v>190</v>
      </c>
      <c r="J149" s="117">
        <v>2046.9</v>
      </c>
      <c r="K149" s="117">
        <v>23</v>
      </c>
      <c r="L149" s="122">
        <v>1.19</v>
      </c>
      <c r="M149" s="122">
        <v>1.1200000000000001</v>
      </c>
      <c r="N149" s="122">
        <v>1.06</v>
      </c>
      <c r="O149" s="122">
        <v>1</v>
      </c>
      <c r="P149" s="122">
        <v>0.95</v>
      </c>
      <c r="Q149" s="122">
        <v>0.9</v>
      </c>
      <c r="R149" s="122">
        <v>0.86</v>
      </c>
      <c r="S149" s="122">
        <v>0.83</v>
      </c>
      <c r="T149" s="122">
        <v>0.79</v>
      </c>
      <c r="U149" s="122">
        <v>0.76</v>
      </c>
      <c r="V149" s="122">
        <v>0.73</v>
      </c>
    </row>
    <row r="150" spans="8:22" x14ac:dyDescent="0.2">
      <c r="H150" s="7">
        <v>53</v>
      </c>
      <c r="I150" s="116" t="s">
        <v>191</v>
      </c>
      <c r="J150" s="117">
        <v>2007.2</v>
      </c>
      <c r="K150" s="117">
        <v>23</v>
      </c>
      <c r="L150" s="122">
        <v>1.19</v>
      </c>
      <c r="M150" s="122">
        <v>1.1100000000000001</v>
      </c>
      <c r="N150" s="122">
        <v>1.04</v>
      </c>
      <c r="O150" s="122">
        <v>0.98</v>
      </c>
      <c r="P150" s="122">
        <v>0.92</v>
      </c>
      <c r="Q150" s="122">
        <v>0.87</v>
      </c>
      <c r="R150" s="122">
        <v>0.82</v>
      </c>
      <c r="S150" s="122">
        <v>0.78</v>
      </c>
      <c r="T150" s="122">
        <v>0.74</v>
      </c>
      <c r="U150" s="122">
        <v>0.7</v>
      </c>
      <c r="V150" s="122">
        <v>0.67</v>
      </c>
    </row>
    <row r="151" spans="8:22" x14ac:dyDescent="0.2">
      <c r="H151" s="7">
        <v>54</v>
      </c>
      <c r="I151" s="116" t="s">
        <v>192</v>
      </c>
      <c r="J151" s="117">
        <v>2073.5</v>
      </c>
      <c r="K151" s="117">
        <v>23</v>
      </c>
      <c r="L151" s="122">
        <v>1.19</v>
      </c>
      <c r="M151" s="122">
        <v>1.1100000000000001</v>
      </c>
      <c r="N151" s="122">
        <v>1.04</v>
      </c>
      <c r="O151" s="122">
        <v>0.97</v>
      </c>
      <c r="P151" s="122">
        <v>0.91</v>
      </c>
      <c r="Q151" s="122">
        <v>0.86</v>
      </c>
      <c r="R151" s="122">
        <v>0.81</v>
      </c>
      <c r="S151" s="122">
        <v>0.76</v>
      </c>
      <c r="T151" s="122">
        <v>0.72</v>
      </c>
      <c r="U151" s="122">
        <v>0.68</v>
      </c>
      <c r="V151" s="122">
        <v>0.65</v>
      </c>
    </row>
    <row r="152" spans="8:22" x14ac:dyDescent="0.2">
      <c r="H152" s="7">
        <v>55</v>
      </c>
      <c r="I152" s="116" t="s">
        <v>193</v>
      </c>
      <c r="J152" s="117">
        <v>2056.9</v>
      </c>
      <c r="K152" s="117">
        <v>23</v>
      </c>
      <c r="L152" s="122">
        <v>1.19</v>
      </c>
      <c r="M152" s="122">
        <v>1.1000000000000001</v>
      </c>
      <c r="N152" s="122">
        <v>1.02</v>
      </c>
      <c r="O152" s="122">
        <v>0.95</v>
      </c>
      <c r="P152" s="122">
        <v>0.88</v>
      </c>
      <c r="Q152" s="122">
        <v>0.82</v>
      </c>
      <c r="R152" s="122">
        <v>0.77</v>
      </c>
      <c r="S152" s="122">
        <v>0.72</v>
      </c>
      <c r="T152" s="122">
        <v>0.68</v>
      </c>
      <c r="U152" s="122">
        <v>0.64</v>
      </c>
      <c r="V152" s="122">
        <v>0.6</v>
      </c>
    </row>
    <row r="153" spans="8:22" x14ac:dyDescent="0.2">
      <c r="H153" s="7">
        <v>56</v>
      </c>
      <c r="I153" s="116" t="s">
        <v>194</v>
      </c>
      <c r="J153" s="117">
        <v>3104</v>
      </c>
      <c r="K153" s="117">
        <v>30</v>
      </c>
      <c r="L153" s="122">
        <v>1.19</v>
      </c>
      <c r="M153" s="122">
        <v>1.1200000000000001</v>
      </c>
      <c r="N153" s="122">
        <v>1.06</v>
      </c>
      <c r="O153" s="122">
        <v>1</v>
      </c>
      <c r="P153" s="122">
        <v>0.95</v>
      </c>
      <c r="Q153" s="122">
        <v>0.9</v>
      </c>
      <c r="R153" s="122">
        <v>0.86</v>
      </c>
      <c r="S153" s="122">
        <v>0.83</v>
      </c>
      <c r="T153" s="122">
        <v>0.79</v>
      </c>
      <c r="U153" s="122">
        <v>0.76</v>
      </c>
      <c r="V153" s="122">
        <v>0.73</v>
      </c>
    </row>
    <row r="154" spans="8:22" x14ac:dyDescent="0.2">
      <c r="H154" s="7">
        <v>57</v>
      </c>
      <c r="I154" s="116" t="s">
        <v>195</v>
      </c>
      <c r="J154" s="117">
        <v>2976.1</v>
      </c>
      <c r="K154" s="117">
        <v>30</v>
      </c>
      <c r="L154" s="122">
        <v>1.19</v>
      </c>
      <c r="M154" s="122">
        <v>1.1100000000000001</v>
      </c>
      <c r="N154" s="122">
        <v>1.04</v>
      </c>
      <c r="O154" s="122">
        <v>0.98</v>
      </c>
      <c r="P154" s="122">
        <v>0.92</v>
      </c>
      <c r="Q154" s="122">
        <v>0.87</v>
      </c>
      <c r="R154" s="122">
        <v>0.82</v>
      </c>
      <c r="S154" s="122">
        <v>0.78</v>
      </c>
      <c r="T154" s="122">
        <v>0.74</v>
      </c>
      <c r="U154" s="122">
        <v>0.7</v>
      </c>
      <c r="V154" s="122">
        <v>0.67</v>
      </c>
    </row>
    <row r="155" spans="8:22" x14ac:dyDescent="0.2">
      <c r="H155" s="7">
        <v>58</v>
      </c>
      <c r="I155" s="116" t="s">
        <v>196</v>
      </c>
      <c r="J155" s="117">
        <v>3084</v>
      </c>
      <c r="K155" s="117">
        <v>30</v>
      </c>
      <c r="L155" s="122">
        <v>1.19</v>
      </c>
      <c r="M155" s="122">
        <v>1.1100000000000001</v>
      </c>
      <c r="N155" s="122">
        <v>1.04</v>
      </c>
      <c r="O155" s="122">
        <v>0.97</v>
      </c>
      <c r="P155" s="122">
        <v>0.91</v>
      </c>
      <c r="Q155" s="122">
        <v>0.86</v>
      </c>
      <c r="R155" s="122">
        <v>0.81</v>
      </c>
      <c r="S155" s="122">
        <v>0.76</v>
      </c>
      <c r="T155" s="122">
        <v>0.72</v>
      </c>
      <c r="U155" s="122">
        <v>0.68</v>
      </c>
      <c r="V155" s="122">
        <v>0.65</v>
      </c>
    </row>
    <row r="156" spans="8:22" x14ac:dyDescent="0.2">
      <c r="H156" s="7">
        <v>59</v>
      </c>
      <c r="I156" s="116" t="s">
        <v>197</v>
      </c>
      <c r="J156" s="117">
        <v>3076.9</v>
      </c>
      <c r="K156" s="117">
        <v>30</v>
      </c>
      <c r="L156" s="122">
        <v>1.19</v>
      </c>
      <c r="M156" s="122">
        <v>1.1000000000000001</v>
      </c>
      <c r="N156" s="122">
        <v>1.02</v>
      </c>
      <c r="O156" s="122">
        <v>0.95</v>
      </c>
      <c r="P156" s="122">
        <v>0.88</v>
      </c>
      <c r="Q156" s="122">
        <v>0.82</v>
      </c>
      <c r="R156" s="122">
        <v>0.77</v>
      </c>
      <c r="S156" s="122">
        <v>0.72</v>
      </c>
      <c r="T156" s="122">
        <v>0.68</v>
      </c>
      <c r="U156" s="122">
        <v>0.64</v>
      </c>
      <c r="V156" s="122">
        <v>0.6</v>
      </c>
    </row>
    <row r="157" spans="8:22" x14ac:dyDescent="0.2">
      <c r="H157" s="7">
        <v>60</v>
      </c>
      <c r="I157" s="116" t="s">
        <v>198</v>
      </c>
      <c r="J157" s="117">
        <v>4166.8</v>
      </c>
      <c r="K157" s="117">
        <v>45</v>
      </c>
      <c r="L157" s="122">
        <v>1.19</v>
      </c>
      <c r="M157" s="122">
        <v>1.1200000000000001</v>
      </c>
      <c r="N157" s="122">
        <v>1.06</v>
      </c>
      <c r="O157" s="122">
        <v>1</v>
      </c>
      <c r="P157" s="122">
        <v>0.95</v>
      </c>
      <c r="Q157" s="122">
        <v>0.9</v>
      </c>
      <c r="R157" s="122">
        <v>0.86</v>
      </c>
      <c r="S157" s="122">
        <v>0.82</v>
      </c>
      <c r="T157" s="122">
        <v>0.79</v>
      </c>
      <c r="U157" s="122">
        <v>0.76</v>
      </c>
      <c r="V157" s="122">
        <v>0.73</v>
      </c>
    </row>
    <row r="158" spans="8:22" x14ac:dyDescent="0.2">
      <c r="H158" s="7">
        <v>61</v>
      </c>
      <c r="I158" s="116" t="s">
        <v>199</v>
      </c>
      <c r="J158" s="117">
        <v>4054.2</v>
      </c>
      <c r="K158" s="117">
        <v>45</v>
      </c>
      <c r="L158" s="122">
        <v>1.19</v>
      </c>
      <c r="M158" s="122">
        <v>1.1100000000000001</v>
      </c>
      <c r="N158" s="122">
        <v>1.04</v>
      </c>
      <c r="O158" s="122">
        <v>0.98</v>
      </c>
      <c r="P158" s="122">
        <v>0.92</v>
      </c>
      <c r="Q158" s="122">
        <v>0.87</v>
      </c>
      <c r="R158" s="122">
        <v>0.82</v>
      </c>
      <c r="S158" s="122">
        <v>0.78</v>
      </c>
      <c r="T158" s="122">
        <v>0.74</v>
      </c>
      <c r="U158" s="122">
        <v>0.7</v>
      </c>
      <c r="V158" s="122">
        <v>0.67</v>
      </c>
    </row>
    <row r="159" spans="8:22" x14ac:dyDescent="0.2">
      <c r="H159" s="7">
        <v>62</v>
      </c>
      <c r="I159" s="116" t="s">
        <v>200</v>
      </c>
      <c r="J159" s="117">
        <v>4143.5</v>
      </c>
      <c r="K159" s="117">
        <v>45</v>
      </c>
      <c r="L159" s="122">
        <v>1.19</v>
      </c>
      <c r="M159" s="122">
        <v>1.1100000000000001</v>
      </c>
      <c r="N159" s="122">
        <v>1.04</v>
      </c>
      <c r="O159" s="122">
        <v>0.97</v>
      </c>
      <c r="P159" s="122">
        <v>0.91</v>
      </c>
      <c r="Q159" s="122">
        <v>0.86</v>
      </c>
      <c r="R159" s="122">
        <v>0.81</v>
      </c>
      <c r="S159" s="122">
        <v>0.76</v>
      </c>
      <c r="T159" s="122">
        <v>0.72</v>
      </c>
      <c r="U159" s="122">
        <v>0.68</v>
      </c>
      <c r="V159" s="122">
        <v>0.65</v>
      </c>
    </row>
    <row r="160" spans="8:22" x14ac:dyDescent="0.2">
      <c r="H160" s="7">
        <v>63</v>
      </c>
      <c r="I160" s="116" t="s">
        <v>201</v>
      </c>
      <c r="J160" s="117">
        <v>4088.8</v>
      </c>
      <c r="K160" s="117">
        <v>45</v>
      </c>
      <c r="L160" s="122">
        <v>1.19</v>
      </c>
      <c r="M160" s="122">
        <v>1.1000000000000001</v>
      </c>
      <c r="N160" s="122">
        <v>1.02</v>
      </c>
      <c r="O160" s="122">
        <v>0.95</v>
      </c>
      <c r="P160" s="122">
        <v>0.88</v>
      </c>
      <c r="Q160" s="122">
        <v>0.82</v>
      </c>
      <c r="R160" s="122">
        <v>0.77</v>
      </c>
      <c r="S160" s="122">
        <v>0.72</v>
      </c>
      <c r="T160" s="122">
        <v>0.68</v>
      </c>
      <c r="U160" s="122">
        <v>0.64</v>
      </c>
      <c r="V160" s="122">
        <v>0.6</v>
      </c>
    </row>
    <row r="161" spans="8:22" x14ac:dyDescent="0.2">
      <c r="H161" s="7">
        <v>64</v>
      </c>
      <c r="I161" s="10" t="s">
        <v>31</v>
      </c>
      <c r="J161" s="115">
        <v>3620</v>
      </c>
      <c r="K161" s="121">
        <v>35</v>
      </c>
      <c r="L161" s="122">
        <v>1.19</v>
      </c>
      <c r="M161" s="122">
        <v>1.03</v>
      </c>
      <c r="N161" s="122">
        <v>0.89</v>
      </c>
      <c r="O161" s="122">
        <v>0.78</v>
      </c>
      <c r="P161" s="122">
        <v>0.69</v>
      </c>
      <c r="Q161" s="122">
        <v>0.62</v>
      </c>
      <c r="R161" s="122">
        <v>0.56000000000000005</v>
      </c>
      <c r="S161" s="122">
        <v>0.51</v>
      </c>
      <c r="T161" s="122">
        <v>0.46</v>
      </c>
      <c r="U161" s="122">
        <v>0.42</v>
      </c>
      <c r="V161" s="122">
        <v>0.39</v>
      </c>
    </row>
    <row r="162" spans="8:22" x14ac:dyDescent="0.2">
      <c r="H162" s="7">
        <v>65</v>
      </c>
      <c r="I162" s="10" t="s">
        <v>30</v>
      </c>
      <c r="J162" s="115">
        <v>3061</v>
      </c>
      <c r="K162" s="121">
        <v>28.9</v>
      </c>
      <c r="L162" s="122">
        <v>1.19</v>
      </c>
      <c r="M162" s="122">
        <v>1.03</v>
      </c>
      <c r="N162" s="122">
        <v>0.9</v>
      </c>
      <c r="O162" s="122">
        <v>0.78</v>
      </c>
      <c r="P162" s="122">
        <v>0.7</v>
      </c>
      <c r="Q162" s="122">
        <v>0.62</v>
      </c>
      <c r="R162" s="122">
        <v>0.56000000000000005</v>
      </c>
      <c r="S162" s="122">
        <v>0.51</v>
      </c>
      <c r="T162" s="122">
        <v>0.46</v>
      </c>
      <c r="U162" s="122">
        <v>0.43</v>
      </c>
      <c r="V162" s="122">
        <v>0.39</v>
      </c>
    </row>
    <row r="163" spans="8:22" x14ac:dyDescent="0.2">
      <c r="H163" s="7">
        <v>66</v>
      </c>
      <c r="I163" s="10" t="s">
        <v>29</v>
      </c>
      <c r="J163" s="115">
        <v>4657</v>
      </c>
      <c r="K163" s="121">
        <v>45.8</v>
      </c>
      <c r="L163" s="122">
        <v>1.19</v>
      </c>
      <c r="M163" s="122">
        <v>1.03</v>
      </c>
      <c r="N163" s="122">
        <v>0.89</v>
      </c>
      <c r="O163" s="122">
        <v>0.78</v>
      </c>
      <c r="P163" s="122">
        <v>0.69</v>
      </c>
      <c r="Q163" s="122">
        <v>0.62</v>
      </c>
      <c r="R163" s="122">
        <v>0.55000000000000004</v>
      </c>
      <c r="S163" s="122">
        <v>0.5</v>
      </c>
      <c r="T163" s="122">
        <v>0.46</v>
      </c>
      <c r="U163" s="122">
        <v>0.42</v>
      </c>
      <c r="V163" s="122">
        <v>0.39</v>
      </c>
    </row>
    <row r="164" spans="8:22" x14ac:dyDescent="0.2">
      <c r="H164" s="7">
        <v>67</v>
      </c>
      <c r="I164" s="10" t="s">
        <v>28</v>
      </c>
      <c r="J164" s="115">
        <v>3787</v>
      </c>
      <c r="K164" s="121">
        <v>35.5</v>
      </c>
      <c r="L164" s="122">
        <v>1.19</v>
      </c>
      <c r="M164" s="122">
        <v>1.03</v>
      </c>
      <c r="N164" s="122">
        <v>0.89</v>
      </c>
      <c r="O164" s="122">
        <v>0.78</v>
      </c>
      <c r="P164" s="122">
        <v>0.69</v>
      </c>
      <c r="Q164" s="122">
        <v>0.61</v>
      </c>
      <c r="R164" s="122">
        <v>0.55000000000000004</v>
      </c>
      <c r="S164" s="122">
        <v>0.5</v>
      </c>
      <c r="T164" s="122">
        <v>0.46</v>
      </c>
      <c r="U164" s="122">
        <v>0.42</v>
      </c>
      <c r="V164" s="122">
        <v>0.39</v>
      </c>
    </row>
    <row r="165" spans="8:22" x14ac:dyDescent="0.2">
      <c r="H165" s="7">
        <v>68</v>
      </c>
      <c r="I165" s="10" t="s">
        <v>27</v>
      </c>
      <c r="J165" s="115">
        <v>4250</v>
      </c>
      <c r="K165" s="121">
        <v>45.7</v>
      </c>
      <c r="L165" s="122">
        <v>1.19</v>
      </c>
      <c r="M165" s="122">
        <v>1.02</v>
      </c>
      <c r="N165" s="122">
        <v>0.88</v>
      </c>
      <c r="O165" s="122">
        <v>0.77</v>
      </c>
      <c r="P165" s="122">
        <v>0.68</v>
      </c>
      <c r="Q165" s="122">
        <v>0.6</v>
      </c>
      <c r="R165" s="122">
        <v>0.54</v>
      </c>
      <c r="S165" s="122">
        <v>0.49</v>
      </c>
      <c r="T165" s="122">
        <v>0.45</v>
      </c>
      <c r="U165" s="122">
        <v>0.41</v>
      </c>
      <c r="V165" s="122">
        <v>0.38</v>
      </c>
    </row>
    <row r="166" spans="8:22" x14ac:dyDescent="0.2">
      <c r="H166" s="7">
        <v>69</v>
      </c>
      <c r="I166" s="10" t="s">
        <v>26</v>
      </c>
      <c r="J166" s="115">
        <v>3027</v>
      </c>
      <c r="K166" s="121">
        <v>29.4</v>
      </c>
      <c r="L166" s="122">
        <v>1.19</v>
      </c>
      <c r="M166" s="122">
        <v>1.02</v>
      </c>
      <c r="N166" s="122">
        <v>0.88</v>
      </c>
      <c r="O166" s="122">
        <v>0.77</v>
      </c>
      <c r="P166" s="122">
        <v>0.68</v>
      </c>
      <c r="Q166" s="122">
        <v>0.6</v>
      </c>
      <c r="R166" s="122">
        <v>0.54</v>
      </c>
      <c r="S166" s="122">
        <v>0.49</v>
      </c>
      <c r="T166" s="122">
        <v>0.45</v>
      </c>
      <c r="U166" s="122">
        <v>0.41</v>
      </c>
      <c r="V166" s="122">
        <v>0.38</v>
      </c>
    </row>
    <row r="167" spans="8:22" x14ac:dyDescent="0.2">
      <c r="H167" s="7">
        <v>70</v>
      </c>
      <c r="I167" s="10" t="s">
        <v>25</v>
      </c>
      <c r="J167" s="115">
        <v>4483</v>
      </c>
      <c r="K167" s="121">
        <v>45.8</v>
      </c>
      <c r="L167" s="122">
        <v>1.19</v>
      </c>
      <c r="M167" s="122">
        <v>1.02</v>
      </c>
      <c r="N167" s="122">
        <v>0.88</v>
      </c>
      <c r="O167" s="122">
        <v>0.77</v>
      </c>
      <c r="P167" s="122">
        <v>0.67</v>
      </c>
      <c r="Q167" s="122">
        <v>0.6</v>
      </c>
      <c r="R167" s="122">
        <v>0.54</v>
      </c>
      <c r="S167" s="122">
        <v>0.49</v>
      </c>
      <c r="T167" s="122">
        <v>0.44</v>
      </c>
      <c r="U167" s="122">
        <v>0.41</v>
      </c>
      <c r="V167" s="122">
        <v>0.37</v>
      </c>
    </row>
    <row r="168" spans="8:22" x14ac:dyDescent="0.2">
      <c r="H168" s="7">
        <v>71</v>
      </c>
      <c r="I168" s="10" t="s">
        <v>24</v>
      </c>
      <c r="J168" s="115">
        <v>3669</v>
      </c>
      <c r="K168" s="121">
        <v>35.4</v>
      </c>
      <c r="L168" s="122">
        <v>1.19</v>
      </c>
      <c r="M168" s="122">
        <v>1.02</v>
      </c>
      <c r="N168" s="122">
        <v>0.88</v>
      </c>
      <c r="O168" s="122">
        <v>0.77</v>
      </c>
      <c r="P168" s="122">
        <v>0.67</v>
      </c>
      <c r="Q168" s="122">
        <v>0.6</v>
      </c>
      <c r="R168" s="122">
        <v>0.54</v>
      </c>
      <c r="S168" s="122">
        <v>0.49</v>
      </c>
      <c r="T168" s="122">
        <v>0.44</v>
      </c>
      <c r="U168" s="122">
        <v>0.41</v>
      </c>
      <c r="V168" s="122">
        <v>0.37</v>
      </c>
    </row>
    <row r="169" spans="8:22" x14ac:dyDescent="0.2">
      <c r="H169" s="7">
        <v>72</v>
      </c>
      <c r="I169" s="10" t="s">
        <v>23</v>
      </c>
      <c r="J169" s="115">
        <v>6190</v>
      </c>
      <c r="K169" s="121">
        <v>59.3</v>
      </c>
      <c r="L169" s="122">
        <v>1.19</v>
      </c>
      <c r="M169" s="122">
        <v>1.02</v>
      </c>
      <c r="N169" s="122">
        <v>0.88</v>
      </c>
      <c r="O169" s="122">
        <v>0.77</v>
      </c>
      <c r="P169" s="122">
        <v>0.67</v>
      </c>
      <c r="Q169" s="122">
        <v>0.6</v>
      </c>
      <c r="R169" s="122">
        <v>0.54</v>
      </c>
      <c r="S169" s="122">
        <v>0.49</v>
      </c>
      <c r="T169" s="122">
        <v>0.44</v>
      </c>
      <c r="U169" s="122">
        <v>0.41</v>
      </c>
      <c r="V169" s="122">
        <v>0.37</v>
      </c>
    </row>
    <row r="170" spans="8:22" x14ac:dyDescent="0.2">
      <c r="H170" s="7">
        <v>73</v>
      </c>
      <c r="I170" s="10" t="s">
        <v>22</v>
      </c>
      <c r="J170" s="115">
        <v>3638</v>
      </c>
      <c r="K170" s="121">
        <v>45</v>
      </c>
      <c r="L170" s="122">
        <v>1.19</v>
      </c>
      <c r="M170" s="122">
        <v>1.04</v>
      </c>
      <c r="N170" s="122">
        <v>0.9</v>
      </c>
      <c r="O170" s="122">
        <v>0.79</v>
      </c>
      <c r="P170" s="122">
        <v>0.7</v>
      </c>
      <c r="Q170" s="122">
        <v>0.62</v>
      </c>
      <c r="R170" s="122">
        <v>0.56000000000000005</v>
      </c>
      <c r="S170" s="122">
        <v>0.5</v>
      </c>
      <c r="T170" s="122">
        <v>0.46</v>
      </c>
      <c r="U170" s="122">
        <v>0.42</v>
      </c>
      <c r="V170" s="122">
        <v>0.39</v>
      </c>
    </row>
    <row r="171" spans="8:22" x14ac:dyDescent="0.2">
      <c r="H171" s="7">
        <v>74</v>
      </c>
      <c r="I171" s="10" t="s">
        <v>21</v>
      </c>
      <c r="J171" s="115">
        <v>4654</v>
      </c>
      <c r="K171" s="121">
        <v>44</v>
      </c>
      <c r="L171" s="122">
        <v>1.19</v>
      </c>
      <c r="M171" s="122">
        <v>1.03</v>
      </c>
      <c r="N171" s="122">
        <v>0.9</v>
      </c>
      <c r="O171" s="122">
        <v>0.79</v>
      </c>
      <c r="P171" s="122">
        <v>0.7</v>
      </c>
      <c r="Q171" s="122">
        <v>0.62</v>
      </c>
      <c r="R171" s="122">
        <v>0.56000000000000005</v>
      </c>
      <c r="S171" s="122">
        <v>0.51</v>
      </c>
      <c r="T171" s="122">
        <v>0.46</v>
      </c>
      <c r="U171" s="122">
        <v>0.42</v>
      </c>
      <c r="V171" s="122">
        <v>0.39</v>
      </c>
    </row>
    <row r="172" spans="8:22" x14ac:dyDescent="0.2">
      <c r="H172" s="7">
        <v>75</v>
      </c>
      <c r="I172" s="10" t="s">
        <v>20</v>
      </c>
      <c r="J172" s="115">
        <v>3146</v>
      </c>
      <c r="K172" s="121">
        <v>44.7</v>
      </c>
      <c r="L172" s="122">
        <v>1.19</v>
      </c>
      <c r="M172" s="122">
        <v>1.03</v>
      </c>
      <c r="N172" s="122">
        <v>0.9</v>
      </c>
      <c r="O172" s="122">
        <v>0.79</v>
      </c>
      <c r="P172" s="122">
        <v>0.69</v>
      </c>
      <c r="Q172" s="122">
        <v>0.62</v>
      </c>
      <c r="R172" s="122">
        <v>0.55000000000000004</v>
      </c>
      <c r="S172" s="122">
        <v>0.5</v>
      </c>
      <c r="T172" s="122">
        <v>0.46</v>
      </c>
      <c r="U172" s="122">
        <v>0.42</v>
      </c>
      <c r="V172" s="122">
        <v>0.39</v>
      </c>
    </row>
    <row r="173" spans="8:22" x14ac:dyDescent="0.2">
      <c r="H173" s="7">
        <v>76</v>
      </c>
      <c r="I173" s="10" t="s">
        <v>19</v>
      </c>
      <c r="J173" s="115">
        <v>2821</v>
      </c>
      <c r="K173" s="121">
        <v>35</v>
      </c>
      <c r="L173" s="122">
        <v>1.19</v>
      </c>
      <c r="M173" s="122">
        <v>1.04</v>
      </c>
      <c r="N173" s="122">
        <v>0.9</v>
      </c>
      <c r="O173" s="122">
        <v>0.79</v>
      </c>
      <c r="P173" s="122">
        <v>0.7</v>
      </c>
      <c r="Q173" s="122">
        <v>0.62</v>
      </c>
      <c r="R173" s="122">
        <v>0.56000000000000005</v>
      </c>
      <c r="S173" s="122">
        <v>0.51</v>
      </c>
      <c r="T173" s="122">
        <v>0.46</v>
      </c>
      <c r="U173" s="122">
        <v>0.42</v>
      </c>
      <c r="V173" s="122">
        <v>0.39</v>
      </c>
    </row>
    <row r="174" spans="8:22" x14ac:dyDescent="0.2">
      <c r="H174" s="7">
        <v>77</v>
      </c>
      <c r="I174" s="10" t="s">
        <v>18</v>
      </c>
      <c r="J174" s="115">
        <v>3534</v>
      </c>
      <c r="K174" s="121">
        <v>34</v>
      </c>
      <c r="L174" s="122">
        <v>1.19</v>
      </c>
      <c r="M174" s="122">
        <v>1.03</v>
      </c>
      <c r="N174" s="122">
        <v>0.9</v>
      </c>
      <c r="O174" s="122">
        <v>0.79</v>
      </c>
      <c r="P174" s="122">
        <v>0.7</v>
      </c>
      <c r="Q174" s="122">
        <v>0.62</v>
      </c>
      <c r="R174" s="122">
        <v>0.56000000000000005</v>
      </c>
      <c r="S174" s="122">
        <v>0.51</v>
      </c>
      <c r="T174" s="122">
        <v>0.46</v>
      </c>
      <c r="U174" s="122">
        <v>0.42</v>
      </c>
      <c r="V174" s="122">
        <v>0.39</v>
      </c>
    </row>
    <row r="175" spans="8:22" x14ac:dyDescent="0.2">
      <c r="H175" s="7">
        <v>78</v>
      </c>
      <c r="I175" s="10" t="s">
        <v>17</v>
      </c>
      <c r="J175" s="115">
        <v>2390</v>
      </c>
      <c r="K175" s="121">
        <v>34.9</v>
      </c>
      <c r="L175" s="122">
        <v>1.19</v>
      </c>
      <c r="M175" s="122">
        <v>1.03</v>
      </c>
      <c r="N175" s="122">
        <v>0.9</v>
      </c>
      <c r="O175" s="122">
        <v>0.78</v>
      </c>
      <c r="P175" s="122">
        <v>0.69</v>
      </c>
      <c r="Q175" s="122">
        <v>0.62</v>
      </c>
      <c r="R175" s="122">
        <v>0.55000000000000004</v>
      </c>
      <c r="S175" s="122">
        <v>0.5</v>
      </c>
      <c r="T175" s="122">
        <v>0.46</v>
      </c>
      <c r="U175" s="122">
        <v>0.42</v>
      </c>
      <c r="V175" s="122">
        <v>0.39</v>
      </c>
    </row>
    <row r="176" spans="8:22" x14ac:dyDescent="0.2">
      <c r="H176" s="7">
        <v>79</v>
      </c>
      <c r="I176" s="10" t="s">
        <v>16</v>
      </c>
      <c r="J176" s="115">
        <v>4833</v>
      </c>
      <c r="K176" s="121">
        <v>55</v>
      </c>
      <c r="L176" s="122">
        <v>1.19</v>
      </c>
      <c r="M176" s="122">
        <v>1.03</v>
      </c>
      <c r="N176" s="122">
        <v>0.9</v>
      </c>
      <c r="O176" s="122">
        <v>0.78</v>
      </c>
      <c r="P176" s="122">
        <v>0.69</v>
      </c>
      <c r="Q176" s="122">
        <v>0.62</v>
      </c>
      <c r="R176" s="122">
        <v>0.55000000000000004</v>
      </c>
      <c r="S176" s="122">
        <v>0.5</v>
      </c>
      <c r="T176" s="122">
        <v>0.46</v>
      </c>
      <c r="U176" s="122">
        <v>0.42</v>
      </c>
      <c r="V176" s="122">
        <v>0.39</v>
      </c>
    </row>
    <row r="177" spans="8:22" x14ac:dyDescent="0.2">
      <c r="H177" s="7">
        <v>80</v>
      </c>
      <c r="I177" s="10" t="s">
        <v>15</v>
      </c>
      <c r="J177" s="115">
        <v>6198</v>
      </c>
      <c r="K177" s="121">
        <v>55</v>
      </c>
      <c r="L177" s="122">
        <v>1.19</v>
      </c>
      <c r="M177" s="122">
        <v>1.03</v>
      </c>
      <c r="N177" s="122">
        <v>0.89</v>
      </c>
      <c r="O177" s="122">
        <v>0.78</v>
      </c>
      <c r="P177" s="122">
        <v>0.69</v>
      </c>
      <c r="Q177" s="122">
        <v>0.62</v>
      </c>
      <c r="R177" s="122">
        <v>0.55000000000000004</v>
      </c>
      <c r="S177" s="122">
        <v>0.5</v>
      </c>
      <c r="T177" s="122">
        <v>0.46</v>
      </c>
      <c r="U177" s="122">
        <v>0.42</v>
      </c>
      <c r="V177" s="122">
        <v>0.39</v>
      </c>
    </row>
    <row r="178" spans="8:22" x14ac:dyDescent="0.2">
      <c r="H178" s="7">
        <v>81</v>
      </c>
      <c r="I178" s="10" t="s">
        <v>14</v>
      </c>
      <c r="J178" s="115">
        <v>4472</v>
      </c>
      <c r="K178" s="121">
        <v>57.8</v>
      </c>
      <c r="L178" s="122">
        <v>1.19</v>
      </c>
      <c r="M178" s="122">
        <v>1.03</v>
      </c>
      <c r="N178" s="122">
        <v>0.89</v>
      </c>
      <c r="O178" s="122">
        <v>0.78</v>
      </c>
      <c r="P178" s="122">
        <v>0.69</v>
      </c>
      <c r="Q178" s="122">
        <v>0.61</v>
      </c>
      <c r="R178" s="122">
        <v>0.55000000000000004</v>
      </c>
      <c r="S178" s="122">
        <v>0.5</v>
      </c>
      <c r="T178" s="122">
        <v>0.45</v>
      </c>
      <c r="U178" s="122">
        <v>0.41</v>
      </c>
      <c r="V178" s="122">
        <v>0.38</v>
      </c>
    </row>
    <row r="179" spans="8:22" x14ac:dyDescent="0.2">
      <c r="H179" s="7">
        <v>82</v>
      </c>
      <c r="I179" s="10" t="s">
        <v>13</v>
      </c>
      <c r="J179" s="115">
        <v>3951</v>
      </c>
      <c r="K179" s="121">
        <v>44</v>
      </c>
      <c r="L179" s="122">
        <v>1.19</v>
      </c>
      <c r="M179" s="122">
        <v>1.03</v>
      </c>
      <c r="N179" s="122">
        <v>0.9</v>
      </c>
      <c r="O179" s="122">
        <v>0.78</v>
      </c>
      <c r="P179" s="122">
        <v>0.69</v>
      </c>
      <c r="Q179" s="122">
        <v>0.62</v>
      </c>
      <c r="R179" s="122">
        <v>0.55000000000000004</v>
      </c>
      <c r="S179" s="122">
        <v>0.5</v>
      </c>
      <c r="T179" s="122">
        <v>0.46</v>
      </c>
      <c r="U179" s="122">
        <v>0.42</v>
      </c>
      <c r="V179" s="122">
        <v>0.39</v>
      </c>
    </row>
    <row r="180" spans="8:22" x14ac:dyDescent="0.2">
      <c r="H180" s="7">
        <v>83</v>
      </c>
      <c r="I180" s="10" t="s">
        <v>12</v>
      </c>
      <c r="J180" s="115">
        <v>5064</v>
      </c>
      <c r="K180" s="121">
        <v>44</v>
      </c>
      <c r="L180" s="122">
        <v>1.19</v>
      </c>
      <c r="M180" s="122">
        <v>1.03</v>
      </c>
      <c r="N180" s="122">
        <v>0.89</v>
      </c>
      <c r="O180" s="122">
        <v>0.78</v>
      </c>
      <c r="P180" s="122">
        <v>0.69</v>
      </c>
      <c r="Q180" s="122">
        <v>0.62</v>
      </c>
      <c r="R180" s="122">
        <v>0.55000000000000004</v>
      </c>
      <c r="S180" s="122">
        <v>0.5</v>
      </c>
      <c r="T180" s="122">
        <v>0.46</v>
      </c>
      <c r="U180" s="122">
        <v>0.42</v>
      </c>
      <c r="V180" s="122">
        <v>0.39</v>
      </c>
    </row>
    <row r="181" spans="8:22" x14ac:dyDescent="0.2">
      <c r="H181" s="7">
        <v>84</v>
      </c>
      <c r="I181" s="10" t="s">
        <v>11</v>
      </c>
      <c r="J181" s="115">
        <v>7219</v>
      </c>
      <c r="K181" s="121">
        <v>86</v>
      </c>
      <c r="L181" s="122">
        <v>1.19</v>
      </c>
      <c r="M181" s="122">
        <v>1.03</v>
      </c>
      <c r="N181" s="122">
        <v>0.89</v>
      </c>
      <c r="O181" s="122">
        <v>0.78</v>
      </c>
      <c r="P181" s="122">
        <v>0.69</v>
      </c>
      <c r="Q181" s="122">
        <v>0.61</v>
      </c>
      <c r="R181" s="122">
        <v>0.55000000000000004</v>
      </c>
      <c r="S181" s="122">
        <v>0.5</v>
      </c>
      <c r="T181" s="122">
        <v>0.45</v>
      </c>
      <c r="U181" s="122">
        <v>0.42</v>
      </c>
      <c r="V181" s="122">
        <v>0.38</v>
      </c>
    </row>
    <row r="182" spans="8:22" x14ac:dyDescent="0.2">
      <c r="H182" s="7">
        <v>85</v>
      </c>
      <c r="I182" s="10" t="s">
        <v>10</v>
      </c>
      <c r="J182" s="115">
        <v>9407</v>
      </c>
      <c r="K182" s="121">
        <v>86</v>
      </c>
      <c r="L182" s="122">
        <v>1.19</v>
      </c>
      <c r="M182" s="122">
        <v>1.03</v>
      </c>
      <c r="N182" s="122">
        <v>0.9</v>
      </c>
      <c r="O182" s="122">
        <v>0.78</v>
      </c>
      <c r="P182" s="122">
        <v>0.69</v>
      </c>
      <c r="Q182" s="122">
        <v>0.62</v>
      </c>
      <c r="R182" s="122">
        <v>0.56000000000000005</v>
      </c>
      <c r="S182" s="122">
        <v>0.51</v>
      </c>
      <c r="T182" s="122">
        <v>0.46</v>
      </c>
      <c r="U182" s="122">
        <v>0.42</v>
      </c>
      <c r="V182" s="122">
        <v>0.39</v>
      </c>
    </row>
    <row r="183" spans="8:22" x14ac:dyDescent="0.2">
      <c r="H183" s="7">
        <v>86</v>
      </c>
      <c r="I183" s="10" t="s">
        <v>9</v>
      </c>
      <c r="J183" s="115">
        <v>3083</v>
      </c>
      <c r="K183" s="121">
        <v>34.6</v>
      </c>
      <c r="L183" s="122">
        <v>1.19</v>
      </c>
      <c r="M183" s="122">
        <v>1</v>
      </c>
      <c r="N183" s="122">
        <v>0.85</v>
      </c>
      <c r="O183" s="122">
        <v>0.74</v>
      </c>
      <c r="P183" s="122">
        <v>0.65</v>
      </c>
      <c r="Q183" s="122">
        <v>0.56999999999999995</v>
      </c>
      <c r="R183" s="122">
        <v>0.51</v>
      </c>
      <c r="S183" s="122">
        <v>0.46</v>
      </c>
      <c r="T183" s="122">
        <v>0.42</v>
      </c>
      <c r="U183" s="122">
        <v>0.39</v>
      </c>
      <c r="V183" s="122">
        <v>0.36</v>
      </c>
    </row>
    <row r="184" spans="8:22" x14ac:dyDescent="0.2">
      <c r="H184" s="7">
        <v>87</v>
      </c>
      <c r="I184" s="10" t="s">
        <v>8</v>
      </c>
      <c r="J184" s="115">
        <v>2408</v>
      </c>
      <c r="K184" s="121">
        <v>29</v>
      </c>
      <c r="L184" s="122">
        <v>1.19</v>
      </c>
      <c r="M184" s="122">
        <v>1</v>
      </c>
      <c r="N184" s="122">
        <v>0.85</v>
      </c>
      <c r="O184" s="122">
        <v>0.73</v>
      </c>
      <c r="P184" s="122">
        <v>0.64</v>
      </c>
      <c r="Q184" s="122">
        <v>0.56999999999999995</v>
      </c>
      <c r="R184" s="122">
        <v>0.51</v>
      </c>
      <c r="S184" s="122">
        <v>0.46</v>
      </c>
      <c r="T184" s="122">
        <v>0.42</v>
      </c>
      <c r="U184" s="122">
        <v>0.38</v>
      </c>
      <c r="V184" s="122">
        <v>0.35</v>
      </c>
    </row>
    <row r="185" spans="8:22" x14ac:dyDescent="0.2">
      <c r="H185" s="7">
        <v>88</v>
      </c>
      <c r="I185" s="10" t="s">
        <v>7</v>
      </c>
      <c r="J185" s="115">
        <v>5270</v>
      </c>
      <c r="K185" s="121">
        <v>57.8</v>
      </c>
      <c r="L185" s="122">
        <v>1.19</v>
      </c>
      <c r="M185" s="122">
        <v>0.99</v>
      </c>
      <c r="N185" s="122">
        <v>0.85</v>
      </c>
      <c r="O185" s="122">
        <v>0.73</v>
      </c>
      <c r="P185" s="122">
        <v>0.64</v>
      </c>
      <c r="Q185" s="122">
        <v>0.56999999999999995</v>
      </c>
      <c r="R185" s="122">
        <v>0.51</v>
      </c>
      <c r="S185" s="122">
        <v>0.46</v>
      </c>
      <c r="T185" s="122">
        <v>0.42</v>
      </c>
      <c r="U185" s="122">
        <v>0.38</v>
      </c>
      <c r="V185" s="122">
        <v>0.35</v>
      </c>
    </row>
    <row r="186" spans="8:22" x14ac:dyDescent="0.2">
      <c r="H186" s="7">
        <v>89</v>
      </c>
      <c r="I186" s="10" t="s">
        <v>6</v>
      </c>
      <c r="J186" s="115">
        <v>4184</v>
      </c>
      <c r="K186" s="121">
        <v>43.9</v>
      </c>
      <c r="L186" s="122">
        <v>1.19</v>
      </c>
      <c r="M186" s="122">
        <v>0.99</v>
      </c>
      <c r="N186" s="122">
        <v>0.85</v>
      </c>
      <c r="O186" s="122">
        <v>0.73</v>
      </c>
      <c r="P186" s="122">
        <v>0.64</v>
      </c>
      <c r="Q186" s="122">
        <v>0.56999999999999995</v>
      </c>
      <c r="R186" s="122">
        <v>0.51</v>
      </c>
      <c r="S186" s="122">
        <v>0.46</v>
      </c>
      <c r="T186" s="122">
        <v>0.42</v>
      </c>
      <c r="U186" s="122">
        <v>0.38</v>
      </c>
      <c r="V186" s="122">
        <v>0.35</v>
      </c>
    </row>
    <row r="187" spans="8:22" x14ac:dyDescent="0.2">
      <c r="H187" s="7">
        <v>90</v>
      </c>
      <c r="I187" s="2" t="s">
        <v>5</v>
      </c>
      <c r="J187" s="115">
        <v>4234</v>
      </c>
      <c r="K187" s="121">
        <v>42</v>
      </c>
      <c r="L187" s="122">
        <v>1.19</v>
      </c>
      <c r="M187" s="122">
        <v>1.04</v>
      </c>
      <c r="N187" s="122">
        <v>0.9</v>
      </c>
      <c r="O187" s="122">
        <v>0.79</v>
      </c>
      <c r="P187" s="122">
        <v>0.7</v>
      </c>
      <c r="Q187" s="122">
        <v>0.62</v>
      </c>
      <c r="R187" s="122">
        <v>0.56000000000000005</v>
      </c>
      <c r="S187" s="122">
        <v>0.51</v>
      </c>
      <c r="T187" s="122">
        <v>0.46</v>
      </c>
      <c r="U187" s="122">
        <v>0.43</v>
      </c>
      <c r="V187" s="122">
        <v>0.39</v>
      </c>
    </row>
    <row r="188" spans="8:22" x14ac:dyDescent="0.2">
      <c r="H188" s="7">
        <v>91</v>
      </c>
      <c r="I188" s="2" t="s">
        <v>4</v>
      </c>
      <c r="J188" s="115">
        <v>2598</v>
      </c>
      <c r="K188" s="121">
        <v>27</v>
      </c>
      <c r="L188" s="122">
        <v>1.19</v>
      </c>
      <c r="M188" s="122">
        <v>1.04</v>
      </c>
      <c r="N188" s="122">
        <v>0.9</v>
      </c>
      <c r="O188" s="122">
        <v>0.79</v>
      </c>
      <c r="P188" s="122">
        <v>0.7</v>
      </c>
      <c r="Q188" s="122">
        <v>0.62</v>
      </c>
      <c r="R188" s="122">
        <v>0.56000000000000005</v>
      </c>
      <c r="S188" s="122">
        <v>0.51</v>
      </c>
      <c r="T188" s="122">
        <v>0.46</v>
      </c>
      <c r="U188" s="122">
        <v>0.43</v>
      </c>
      <c r="V188" s="122">
        <v>0.39</v>
      </c>
    </row>
    <row r="189" spans="8:22" x14ac:dyDescent="0.2">
      <c r="H189" s="7">
        <v>92</v>
      </c>
      <c r="I189" s="2" t="s">
        <v>3</v>
      </c>
      <c r="J189" s="115">
        <v>3065</v>
      </c>
      <c r="K189" s="121">
        <v>33</v>
      </c>
      <c r="L189" s="122">
        <v>1.19</v>
      </c>
      <c r="M189" s="122">
        <v>1.04</v>
      </c>
      <c r="N189" s="122">
        <v>0.9</v>
      </c>
      <c r="O189" s="122">
        <v>0.79</v>
      </c>
      <c r="P189" s="122">
        <v>0.7</v>
      </c>
      <c r="Q189" s="122">
        <v>0.62</v>
      </c>
      <c r="R189" s="122">
        <v>0.56000000000000005</v>
      </c>
      <c r="S189" s="122">
        <v>0.51</v>
      </c>
      <c r="T189" s="122">
        <v>0.46</v>
      </c>
      <c r="U189" s="122">
        <v>0.43</v>
      </c>
      <c r="V189" s="122">
        <v>0.39</v>
      </c>
    </row>
    <row r="190" spans="8:22" x14ac:dyDescent="0.2">
      <c r="H190" s="7">
        <v>93</v>
      </c>
      <c r="I190" s="2" t="s">
        <v>2</v>
      </c>
      <c r="J190" s="115">
        <v>5195</v>
      </c>
      <c r="K190" s="121">
        <v>54</v>
      </c>
      <c r="L190" s="122">
        <v>1.19</v>
      </c>
      <c r="M190" s="122">
        <v>1.04</v>
      </c>
      <c r="N190" s="122">
        <v>0.9</v>
      </c>
      <c r="O190" s="122">
        <v>0.79</v>
      </c>
      <c r="P190" s="122">
        <v>0.7</v>
      </c>
      <c r="Q190" s="122">
        <v>0.62</v>
      </c>
      <c r="R190" s="122">
        <v>0.56000000000000005</v>
      </c>
      <c r="S190" s="122">
        <v>0.51</v>
      </c>
      <c r="T190" s="122">
        <v>0.46</v>
      </c>
      <c r="U190" s="122">
        <v>0.43</v>
      </c>
      <c r="V190" s="122">
        <v>0.39</v>
      </c>
    </row>
    <row r="191" spans="8:22" x14ac:dyDescent="0.2">
      <c r="H191" s="7">
        <v>94</v>
      </c>
      <c r="I191" s="2" t="s">
        <v>1</v>
      </c>
      <c r="J191" s="115">
        <v>4234</v>
      </c>
      <c r="K191" s="121">
        <v>42</v>
      </c>
      <c r="L191" s="122">
        <v>1.19</v>
      </c>
      <c r="M191" s="122">
        <v>1.04</v>
      </c>
      <c r="N191" s="122">
        <v>0.9</v>
      </c>
      <c r="O191" s="122">
        <v>0.79</v>
      </c>
      <c r="P191" s="122">
        <v>0.7</v>
      </c>
      <c r="Q191" s="122">
        <v>0.62</v>
      </c>
      <c r="R191" s="122">
        <v>0.56000000000000005</v>
      </c>
      <c r="S191" s="122">
        <v>0.51</v>
      </c>
      <c r="T191" s="122">
        <v>0.46</v>
      </c>
      <c r="U191" s="122">
        <v>0.43</v>
      </c>
      <c r="V191" s="122">
        <v>0.39</v>
      </c>
    </row>
    <row r="192" spans="8:22" x14ac:dyDescent="0.2">
      <c r="H192" s="7">
        <v>95</v>
      </c>
      <c r="I192" s="2" t="s">
        <v>0</v>
      </c>
      <c r="J192" s="115">
        <v>8468</v>
      </c>
      <c r="K192" s="121">
        <v>84</v>
      </c>
      <c r="L192" s="122">
        <v>1.19</v>
      </c>
      <c r="M192" s="122">
        <v>1.04</v>
      </c>
      <c r="N192" s="122">
        <v>0.9</v>
      </c>
      <c r="O192" s="122">
        <v>0.79</v>
      </c>
      <c r="P192" s="122">
        <v>0.7</v>
      </c>
      <c r="Q192" s="122">
        <v>0.62</v>
      </c>
      <c r="R192" s="122">
        <v>0.56000000000000005</v>
      </c>
      <c r="S192" s="122">
        <v>0.51</v>
      </c>
      <c r="T192" s="122">
        <v>0.46</v>
      </c>
      <c r="U192" s="122">
        <v>0.43</v>
      </c>
      <c r="V192" s="122">
        <v>0.39</v>
      </c>
    </row>
    <row r="193" spans="8:22" x14ac:dyDescent="0.2">
      <c r="H193" s="7">
        <v>96</v>
      </c>
      <c r="I193" s="2" t="s">
        <v>141</v>
      </c>
      <c r="J193" s="115">
        <v>12056</v>
      </c>
      <c r="K193" s="121">
        <v>111.7</v>
      </c>
      <c r="L193" s="122">
        <v>1.19</v>
      </c>
      <c r="M193" s="122">
        <v>1.05</v>
      </c>
      <c r="N193" s="122">
        <v>0.92</v>
      </c>
      <c r="O193" s="122">
        <v>0.81</v>
      </c>
      <c r="P193" s="122">
        <v>0.72</v>
      </c>
      <c r="Q193" s="122">
        <v>0.65</v>
      </c>
      <c r="R193" s="122">
        <v>0.57999999999999996</v>
      </c>
      <c r="S193" s="122">
        <v>0.53</v>
      </c>
      <c r="T193" s="122">
        <v>0.49</v>
      </c>
      <c r="U193" s="122">
        <v>0.45</v>
      </c>
      <c r="V193" s="122">
        <v>0.41</v>
      </c>
    </row>
    <row r="194" spans="8:22" x14ac:dyDescent="0.2">
      <c r="H194" s="7">
        <v>97</v>
      </c>
      <c r="I194" s="2" t="s">
        <v>142</v>
      </c>
      <c r="J194" s="115">
        <v>17929</v>
      </c>
      <c r="K194" s="121">
        <v>167.4</v>
      </c>
      <c r="L194" s="122">
        <v>1.19</v>
      </c>
      <c r="M194" s="122">
        <v>1.05</v>
      </c>
      <c r="N194" s="122">
        <v>0.92</v>
      </c>
      <c r="O194" s="122">
        <v>0.81</v>
      </c>
      <c r="P194" s="122">
        <v>0.72</v>
      </c>
      <c r="Q194" s="122">
        <v>0.65</v>
      </c>
      <c r="R194" s="122">
        <v>0.57999999999999996</v>
      </c>
      <c r="S194" s="122">
        <v>0.53</v>
      </c>
      <c r="T194" s="122">
        <v>0.49</v>
      </c>
      <c r="U194" s="122">
        <v>0.45</v>
      </c>
      <c r="V194" s="122">
        <v>0.41</v>
      </c>
    </row>
    <row r="195" spans="8:22" x14ac:dyDescent="0.2">
      <c r="H195" s="7">
        <v>98</v>
      </c>
      <c r="I195" s="126"/>
      <c r="J195" s="115"/>
      <c r="K195" s="121"/>
      <c r="L195" s="122"/>
      <c r="M195" s="122"/>
      <c r="N195" s="122"/>
      <c r="O195" s="122"/>
      <c r="P195" s="122"/>
      <c r="Q195" s="122"/>
      <c r="R195" s="122"/>
      <c r="S195" s="122"/>
      <c r="T195" s="122"/>
      <c r="U195" s="122"/>
      <c r="V195" s="122"/>
    </row>
    <row r="196" spans="8:22" x14ac:dyDescent="0.2">
      <c r="H196" s="7">
        <v>99</v>
      </c>
      <c r="I196" s="126"/>
      <c r="J196" s="115"/>
      <c r="K196" s="121"/>
      <c r="L196" s="122"/>
      <c r="M196" s="122"/>
      <c r="N196" s="122"/>
      <c r="O196" s="122"/>
      <c r="P196" s="122"/>
      <c r="Q196" s="122"/>
      <c r="R196" s="122"/>
      <c r="S196" s="122"/>
      <c r="T196" s="122"/>
      <c r="U196" s="122"/>
      <c r="V196" s="122"/>
    </row>
    <row r="197" spans="8:22" x14ac:dyDescent="0.2">
      <c r="H197" s="7">
        <v>100</v>
      </c>
      <c r="I197" s="126"/>
      <c r="J197" s="115"/>
      <c r="K197" s="121"/>
      <c r="L197" s="122"/>
      <c r="M197" s="122"/>
      <c r="N197" s="122"/>
      <c r="O197" s="122"/>
      <c r="P197" s="122"/>
      <c r="Q197" s="122"/>
      <c r="R197" s="122"/>
      <c r="S197" s="122"/>
      <c r="T197" s="122"/>
      <c r="U197" s="122"/>
      <c r="V197" s="122"/>
    </row>
    <row r="198" spans="8:22" x14ac:dyDescent="0.2"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</row>
  </sheetData>
  <sheetProtection password="EEFE" sheet="1" objects="1" scenarios="1" formatColumns="0" selectLockedCells="1"/>
  <sortState ref="AH88:AH99">
    <sortCondition ref="AH88:AH99"/>
  </sortState>
  <mergeCells count="8">
    <mergeCell ref="B63:E63"/>
    <mergeCell ref="B64:E64"/>
    <mergeCell ref="B65:E65"/>
    <mergeCell ref="B23:C23"/>
    <mergeCell ref="B38:C38"/>
    <mergeCell ref="B61:E61"/>
    <mergeCell ref="B62:E62"/>
    <mergeCell ref="B46:C46"/>
  </mergeCells>
  <dataValidations count="2">
    <dataValidation type="list" allowBlank="1" showInputMessage="1" showErrorMessage="1" sqref="C10">
      <formula1>INDIRECT(B10)</formula1>
    </dataValidation>
    <dataValidation type="list" allowBlank="1" showInputMessage="1" showErrorMessage="1" prompt="Select a Fixture After Selecting a Group" sqref="B10">
      <formula1>FIXTGRP</formula1>
    </dataValidation>
  </dataValidations>
  <hyperlinks>
    <hyperlink ref="B58" r:id="rId1"/>
  </hyperlinks>
  <pageMargins left="0.45" right="0.25" top="0.25" bottom="0.25" header="0.3" footer="0.3"/>
  <pageSetup scale="74" orientation="portrait" horizontalDpi="300" verticalDpi="3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Estimator</vt:lpstr>
      <vt:lpstr>ASC</vt:lpstr>
      <vt:lpstr>CIRU_CIRUS</vt:lpstr>
      <vt:lpstr>FIXTGRP</vt:lpstr>
      <vt:lpstr>FIXTLIST</vt:lpstr>
      <vt:lpstr>FixtureData</vt:lpstr>
      <vt:lpstr>GA</vt:lpstr>
      <vt:lpstr>LCD4_LAD4_LAD4R</vt:lpstr>
      <vt:lpstr>LCD6_LAD6_LAD6R</vt:lpstr>
      <vt:lpstr>LCD8_LAD8_LAD8R</vt:lpstr>
      <vt:lpstr>LPASC</vt:lpstr>
      <vt:lpstr>LPEC</vt:lpstr>
      <vt:lpstr>Estimator!OLE_LINK1</vt:lpstr>
      <vt:lpstr>PEC</vt:lpstr>
      <vt:lpstr>Estimator!Print_Area</vt:lpstr>
      <vt:lpstr>SFP</vt:lpstr>
      <vt:lpstr>SLI</vt:lpstr>
      <vt:lpstr>TRI</vt:lpstr>
      <vt:lpstr>XIRR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Clarke</dc:creator>
  <cp:lastModifiedBy>Tim Clarke</cp:lastModifiedBy>
  <cp:lastPrinted>2016-11-23T18:40:44Z</cp:lastPrinted>
  <dcterms:created xsi:type="dcterms:W3CDTF">2016-11-22T19:29:27Z</dcterms:created>
  <dcterms:modified xsi:type="dcterms:W3CDTF">2017-05-25T20:41:47Z</dcterms:modified>
</cp:coreProperties>
</file>