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4375" windowHeight="17895"/>
  </bookViews>
  <sheets>
    <sheet name="Calculations" sheetId="2" r:id="rId1"/>
  </sheets>
  <definedNames>
    <definedName name="CHB_50_30_10">Calculations!$AP$87:$AP$90</definedName>
    <definedName name="CHB_80_50_20">Calculations!$AO$87:$AO$90</definedName>
    <definedName name="FIXTGRP">Calculations!$AA$87:$AA$98</definedName>
    <definedName name="FIXTLIST">Calculations!$J$95:$J$209</definedName>
    <definedName name="FixtureData">Calculations!$J$95:$W$209</definedName>
    <definedName name="IHB_50_30_10">Calculations!$AM$87:$AM$96</definedName>
    <definedName name="IHB_80_50_20">Calculations!$AL$87:$AL$96</definedName>
    <definedName name="LHBXD_LL_50_30_10">Calculations!$AG$87:$AG$98</definedName>
    <definedName name="LHBXD_LL_80_50_20">Calculations!$AF$87:$AF$98</definedName>
    <definedName name="LHBXD_S_50_30_10">Calculations!$AE$87:$AE$98</definedName>
    <definedName name="LHBXD_S_80_50_20">Calculations!$AD$87:$AD$98</definedName>
    <definedName name="LHBXD_SDFL_50_30_10">Calculations!$AI$87:$AI$98</definedName>
    <definedName name="LHBXD_SDFL_80_50_20">Calculations!$AH$87:$AH$98</definedName>
    <definedName name="PMX_50_30_10">Calculations!$AK$87:$AK$90</definedName>
    <definedName name="PMX_80_50_20">Calculations!$AJ$87:$AJ$90</definedName>
    <definedName name="_xlnm.Print_Area" localSheetId="0">Calculations!$B$2:$F$52</definedName>
    <definedName name="XLHB2_50_30_10">Calculations!$AO$87:$AO$102</definedName>
    <definedName name="XLHB2_80_50_20">Calculations!$AN$87:$AN$102</definedName>
  </definedNames>
  <calcPr calcId="145621"/>
</workbook>
</file>

<file path=xl/calcChain.xml><?xml version="1.0" encoding="utf-8"?>
<calcChain xmlns="http://schemas.openxmlformats.org/spreadsheetml/2006/main">
  <c r="K64" i="2" l="1"/>
  <c r="J88" i="2"/>
  <c r="C39" i="2" l="1"/>
  <c r="K70" i="2" l="1"/>
  <c r="C22" i="2" s="1"/>
  <c r="C40" i="2" l="1"/>
  <c r="C41" i="2" s="1"/>
  <c r="K88" i="2" l="1"/>
  <c r="E7" i="2" l="1"/>
  <c r="R88" i="2"/>
  <c r="Q88" i="2"/>
  <c r="P88" i="2"/>
  <c r="W88" i="2"/>
  <c r="O88" i="2"/>
  <c r="V88" i="2"/>
  <c r="N88" i="2"/>
  <c r="U88" i="2"/>
  <c r="M88" i="2"/>
  <c r="T88" i="2"/>
  <c r="L88" i="2"/>
  <c r="F7" i="2" s="1"/>
  <c r="S88" i="2"/>
  <c r="O65" i="2" l="1"/>
  <c r="O68" i="2"/>
  <c r="O71" i="2"/>
  <c r="O70" i="2"/>
  <c r="O73" i="2"/>
  <c r="O66" i="2"/>
  <c r="O67" i="2"/>
  <c r="O69" i="2"/>
  <c r="O64" i="2"/>
  <c r="O72" i="2"/>
  <c r="K65" i="2" l="1"/>
  <c r="K66" i="2" s="1"/>
  <c r="K68" i="2" s="1"/>
  <c r="K71" i="2" s="1"/>
  <c r="K72" i="2" l="1"/>
  <c r="L74" i="2" s="1"/>
  <c r="K74" i="2" s="1"/>
  <c r="C23" i="2"/>
  <c r="L73" i="2" l="1"/>
  <c r="K73" i="2" s="1"/>
  <c r="C25" i="2" l="1"/>
  <c r="K76" i="2"/>
  <c r="K78" i="2" s="1"/>
  <c r="C29" i="2" s="1"/>
  <c r="K75" i="2"/>
  <c r="C27" i="2" l="1"/>
  <c r="K80" i="2"/>
  <c r="C21" i="2" s="1"/>
  <c r="C24" i="2"/>
  <c r="K77" i="2"/>
  <c r="C28" i="2" s="1"/>
  <c r="C26" i="2"/>
  <c r="C31" i="2" l="1"/>
  <c r="C32" i="2"/>
  <c r="C33" i="2" s="1"/>
</calcChain>
</file>

<file path=xl/sharedStrings.xml><?xml version="1.0" encoding="utf-8"?>
<sst xmlns="http://schemas.openxmlformats.org/spreadsheetml/2006/main" count="344" uniqueCount="205">
  <si>
    <t>Fixture</t>
  </si>
  <si>
    <t>Fixture Lumens</t>
  </si>
  <si>
    <t>Fixture Watts</t>
  </si>
  <si>
    <t>Lumens</t>
  </si>
  <si>
    <t>Watts</t>
  </si>
  <si>
    <t>RCR_01</t>
  </si>
  <si>
    <t>RCR_02</t>
  </si>
  <si>
    <t>RCR_03</t>
  </si>
  <si>
    <t>RCR_04</t>
  </si>
  <si>
    <t>RCR_05</t>
  </si>
  <si>
    <t>RCR_06</t>
  </si>
  <si>
    <t>RCR_07</t>
  </si>
  <si>
    <t>RCR_08</t>
  </si>
  <si>
    <t>RCR_09</t>
  </si>
  <si>
    <t>RCR_10</t>
  </si>
  <si>
    <t>RCR_00</t>
  </si>
  <si>
    <t>RCR</t>
  </si>
  <si>
    <t>This estimator is for illustrative purposes only.</t>
  </si>
  <si>
    <t>LSI Industries Inc. does not, in any way, imply a warranty of performance or savings predicted by this report.</t>
  </si>
  <si>
    <t>10000 Alliance Road ♦ Cincinnati, OH  45242  USA ♦ www.lsi-industries.com</t>
  </si>
  <si>
    <t>(513) 793-3200</t>
  </si>
  <si>
    <t>LLF Factor</t>
  </si>
  <si>
    <t>Environmental Factor</t>
  </si>
  <si>
    <t>Fixture List RCR</t>
  </si>
  <si>
    <t>Fixture Selected Data</t>
  </si>
  <si>
    <t>Request Design Calculation Here</t>
  </si>
  <si>
    <t>This calculation is only an estimate and should not be used to place an order.</t>
  </si>
  <si>
    <t>Contact the LSI Industries Technical Design Services Department for a Detailed Design Calculation.</t>
  </si>
  <si>
    <t>CU Final</t>
  </si>
  <si>
    <t>Estimated # Fixtures</t>
  </si>
  <si>
    <t>Calculation Factor</t>
  </si>
  <si>
    <t>Length of Side for Illuminated Area</t>
  </si>
  <si>
    <t># Fixtures (x)</t>
  </si>
  <si>
    <t># Fixtures (y)</t>
  </si>
  <si>
    <t>Room Area (sq.ft.)</t>
  </si>
  <si>
    <t>Area Illuminated by Each Fixture (sq.ft.)</t>
  </si>
  <si>
    <t>Spacing Between Fixtures (x) (ft)</t>
  </si>
  <si>
    <t>Spacing Between Fixtures (y) (ft)</t>
  </si>
  <si>
    <t>Prelim Estimated # Fixtures</t>
  </si>
  <si>
    <t>Final Estimated # Fixtures</t>
  </si>
  <si>
    <t>Estimates</t>
  </si>
  <si>
    <t>#Fixtures</t>
  </si>
  <si>
    <t>Existing</t>
  </si>
  <si>
    <t>Watts / Fixture</t>
  </si>
  <si>
    <t>Total KW</t>
  </si>
  <si>
    <t>Total Watts</t>
  </si>
  <si>
    <t>Wall Spacing Length (x) (ft)</t>
  </si>
  <si>
    <t>Wall Spacing Width (y) (ft)</t>
  </si>
  <si>
    <t>Fixture Group</t>
  </si>
  <si>
    <t>Select Fixture Group</t>
  </si>
  <si>
    <t>Select Fixture</t>
  </si>
  <si>
    <t>PMX-LED-HO-CW_80-50-20</t>
  </si>
  <si>
    <t>PMX-LED-HO-NW_80-50-20</t>
  </si>
  <si>
    <t>PMX-LED-VHO-CW_80-50-20</t>
  </si>
  <si>
    <t>PMX-LED-VHO-NW_80-50-20</t>
  </si>
  <si>
    <t>PMX-LED-HO-CW_50-30-10</t>
  </si>
  <si>
    <t>PMX-LED-HO-NW_50-30-10</t>
  </si>
  <si>
    <t>PMX-LED-VHO-CW_50-30-10</t>
  </si>
  <si>
    <t>PMX-LED-VHO-NW_50-30-10</t>
  </si>
  <si>
    <t>PMX_80_50_20</t>
  </si>
  <si>
    <t>PMX_50_30_10</t>
  </si>
  <si>
    <t>Warehouse Illumination Estimator</t>
  </si>
  <si>
    <t>Select "Print" "Active Sheet" to print this page</t>
  </si>
  <si>
    <t>RCR 00-01</t>
  </si>
  <si>
    <t>RCR 01-02</t>
  </si>
  <si>
    <t>RCR 02-03</t>
  </si>
  <si>
    <t>RCR 03-04</t>
  </si>
  <si>
    <t>RCR 04-05</t>
  </si>
  <si>
    <t>RCR 05-06</t>
  </si>
  <si>
    <t>RCR 06-07</t>
  </si>
  <si>
    <t>RCR 07-08</t>
  </si>
  <si>
    <t>RCR 08-09</t>
  </si>
  <si>
    <t>RCR 09-10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</si>
  <si>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</si>
  <si>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</si>
  <si>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</si>
  <si>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</si>
  <si>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</si>
  <si>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</si>
  <si>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</si>
  <si>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</si>
  <si>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</si>
  <si>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</si>
  <si>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</si>
  <si>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Fixture Name</t>
  </si>
  <si>
    <t>??</t>
  </si>
  <si>
    <t>Average Lux Required</t>
  </si>
  <si>
    <t>Room Length (x) (m)</t>
  </si>
  <si>
    <t>Room Width (y) (m)</t>
  </si>
  <si>
    <r>
      <t xml:space="preserve">Fixture Height (m) </t>
    </r>
    <r>
      <rPr>
        <b/>
        <sz val="10"/>
        <color theme="1"/>
        <rFont val="Arial"/>
        <family val="2"/>
      </rPr>
      <t>(Bottom of fixture to task)</t>
    </r>
  </si>
  <si>
    <t>Room Area (sq.m)</t>
  </si>
  <si>
    <t>Area Illuminated by Each Fixture (sq.m)</t>
  </si>
  <si>
    <t>Spacing Between Fixtures (x) (m)</t>
  </si>
  <si>
    <t>Spacing Between Fixtures (y) (m)</t>
  </si>
  <si>
    <t>Wall Spacing Length (x) (m)</t>
  </si>
  <si>
    <t>Wall Spacing Width (y) (m)</t>
  </si>
  <si>
    <t>Watts / Sq.m</t>
  </si>
  <si>
    <t>LHBXD11-12L-S-LED-40_50-30-10</t>
  </si>
  <si>
    <t>LHBXD11-12L-S-LED-40_80-50-20</t>
  </si>
  <si>
    <t>LHBXD11-12L-S-LED-50_50-30-10</t>
  </si>
  <si>
    <t>LHBXD11-12L-S-LED-50_80-50-20</t>
  </si>
  <si>
    <t>LHBXD11-18L-S-LED-40_50-30-10</t>
  </si>
  <si>
    <t>LHBXD11-18L-S-LED-40_80-50-20</t>
  </si>
  <si>
    <t>LHBXD11-18L-S-LED-50_50-30-10</t>
  </si>
  <si>
    <t>LHBXD11-18L-S-LED-50_80-50-20</t>
  </si>
  <si>
    <t>LHBXD11-24L-S-LED-40_50-30-10</t>
  </si>
  <si>
    <t>LHBXD11-24L-S-LED-40_80-50-20</t>
  </si>
  <si>
    <t>LHBXD11-24L-S-LED-50_50-30-10</t>
  </si>
  <si>
    <t>LHBXD11-24L-S-LED-50_80-50-20</t>
  </si>
  <si>
    <t>LHBXD11-30L-S-LED-40_50-30-10</t>
  </si>
  <si>
    <t>LHBXD11-30L-S-LED-40_80-50-20</t>
  </si>
  <si>
    <t>LHBXD11-30L-S-LED-50_50-30-10</t>
  </si>
  <si>
    <t>LHBXD11-30L-S-LED-50_80-50-20</t>
  </si>
  <si>
    <t>LHBXD14-36L-S-LED-40_50-30-10</t>
  </si>
  <si>
    <t>LHBXD14-36L-S-LED-40_80-50-20</t>
  </si>
  <si>
    <t>LHBXD14-36L-S-LED-50_50-30-10</t>
  </si>
  <si>
    <t>LHBXD14-36L-S-LED-50_80-50-20</t>
  </si>
  <si>
    <t>LHBXD14-48L-S-LED-40_50-30-10</t>
  </si>
  <si>
    <t>LHBXD14-48L-S-LED-40_80-50-20</t>
  </si>
  <si>
    <t>LHBXD14-48L-S-LED-50_50-30-10</t>
  </si>
  <si>
    <t>LHBXD14-48L-S-LED-50_80-50-20</t>
  </si>
  <si>
    <t>© 2017 LSI Industries Inc.</t>
  </si>
  <si>
    <t>LHBXD_S_80_50_20</t>
  </si>
  <si>
    <t>LHBXD_S_50_30_10</t>
  </si>
  <si>
    <t>LHBXD_LL_80_50_20</t>
  </si>
  <si>
    <t>LHBXD_LL_50_30_10</t>
  </si>
  <si>
    <t>LHBXD_SDFL_80_50_20</t>
  </si>
  <si>
    <t>LHBXD_SDFL_50_30_10</t>
  </si>
  <si>
    <t>LHBXD11-12L-LL-LED-40__80-50-20</t>
  </si>
  <si>
    <t>LHBXD11-12L-LL-LED-40__50-30-10</t>
  </si>
  <si>
    <t>LHBXD11-12L-SDFL-LED-40_80-50-20</t>
  </si>
  <si>
    <t>LHBXD11-12L-SDFL-LED-40_50-30-10</t>
  </si>
  <si>
    <t>LHBXD11-12L-LL-LED-50__80-50-20</t>
  </si>
  <si>
    <t>LHBXD11-12L-LL-LED-50__50-30-10</t>
  </si>
  <si>
    <t>LHBXD11-12L-SDFL-LED-50_80-50-20</t>
  </si>
  <si>
    <t>LHBXD11-12L-SDFL-LED-50_50-30-10</t>
  </si>
  <si>
    <t>LHBXD11-18L-LL-LED-40__80-50-20</t>
  </si>
  <si>
    <t>LHBXD11-18L-LL-LED-40__50-30-10</t>
  </si>
  <si>
    <t>LHBXD11-18L-SDFL-LED-40_80-50-20</t>
  </si>
  <si>
    <t>LHBXD11-18L-SDFL-LED-40_50-30-10</t>
  </si>
  <si>
    <t>LHBXD11-18L-LL-LED-50__80-50-20</t>
  </si>
  <si>
    <t>LHBXD11-18L-LL-LED-50__50-30-10</t>
  </si>
  <si>
    <t>LHBXD11-18L-SDFL-LED-50_80-50-20</t>
  </si>
  <si>
    <t>LHBXD11-18L-SDFL-LED-50_50-30-10</t>
  </si>
  <si>
    <t>LHBXD11-24L-LL-LED-40__80-50-20</t>
  </si>
  <si>
    <t>LHBXD11-24L-LL-LED-40__50-30-10</t>
  </si>
  <si>
    <t>LHBXD11-24L-SDFL-LED-40_80-50-20</t>
  </si>
  <si>
    <t>LHBXD11-24L-SDFL-LED-40_50-30-10</t>
  </si>
  <si>
    <t>LHBXD11-24L-LL-LED-50__80-50-20</t>
  </si>
  <si>
    <t>LHBXD11-24L-LL-LED-50__50-30-10</t>
  </si>
  <si>
    <t>LHBXD11-24L-SDFL-LED-50_80-50-20</t>
  </si>
  <si>
    <t>LHBXD11-24L-SDFL-LED-50_50-30-10</t>
  </si>
  <si>
    <t>LHBXD11-30L-LL-LED-40__80-50-20</t>
  </si>
  <si>
    <t>LHBXD11-30L-LL-LED-40__50-30-10</t>
  </si>
  <si>
    <t>LHBXD11-30L-SDFL-LED-40_80-50-20</t>
  </si>
  <si>
    <t>LHBXD11-30L-SDFL-LED-40_50-30-10</t>
  </si>
  <si>
    <t>LHBXD11-30L-LL-LED-50__80-50-20</t>
  </si>
  <si>
    <t>LHBXD11-30L-LL-LED-50__50-30-10</t>
  </si>
  <si>
    <t>LHBXD11-30L-SDFL-LED-50_80-50-20</t>
  </si>
  <si>
    <t>LHBXD11-30L-SDFL-LED-50_50-30-10</t>
  </si>
  <si>
    <t>LHBXD14-36L-LL-LED-40__80-50-20</t>
  </si>
  <si>
    <t>LHBXD14-36L-LL-LED-40__50-30-10</t>
  </si>
  <si>
    <t>LHBXD14-36L-SDFL-LED-40_80-50-20</t>
  </si>
  <si>
    <t>LHBXD14-36L-SDFL-LED-40_50-30-10</t>
  </si>
  <si>
    <t>LHBXD14-36L-LL-LED-50__80-50-20</t>
  </si>
  <si>
    <t>LHBXD14-36L-LL-LED-50__50-30-10</t>
  </si>
  <si>
    <t>LHBXD14-36L-SDFL-LED-50_80-50-20</t>
  </si>
  <si>
    <t>LHBXD14-36L-SDFL-LED-50_50-30-10</t>
  </si>
  <si>
    <t>LHBXD14-48L-LL-LED-40__80-50-20</t>
  </si>
  <si>
    <t>LHBXD14-48L-LL-LED-40__50-30-10</t>
  </si>
  <si>
    <t>LHBXD14-48L-SDFL-LED-40_80-50-20</t>
  </si>
  <si>
    <t>LHBXD14-48L-SDFL-LED-40_50-30-10</t>
  </si>
  <si>
    <t>LHBXD14-48L-LL-LED-50__80-50-20</t>
  </si>
  <si>
    <t>LHBXD14-48L-LL-LED-50__50-30-10</t>
  </si>
  <si>
    <t>LHBXD14-48L-SDFL-LED-50_80-50-20</t>
  </si>
  <si>
    <t>LHBXD14-48L-SDFL-LED-50_50-30-10</t>
  </si>
  <si>
    <t>IHB_80_50_20</t>
  </si>
  <si>
    <t>IHB_50_30_10</t>
  </si>
  <si>
    <t>IHB7-LED-9L-45_80-50-20</t>
  </si>
  <si>
    <t>IHB7-LED-9L-45_50-30-10</t>
  </si>
  <si>
    <t>IHB7-LED-9L-L-45_80-50-20</t>
  </si>
  <si>
    <t>IHB7-LED-9L-L-45_50-30-10</t>
  </si>
  <si>
    <t>IHB7-LED-12L-45_80-50-20</t>
  </si>
  <si>
    <t>IHB7-LED-12L-45_50-30-10</t>
  </si>
  <si>
    <t>IHB7-LED-12L-L-45_80-50-20</t>
  </si>
  <si>
    <t>IHB7-LED-12L-L-45_50-30-10</t>
  </si>
  <si>
    <t>IHB7-LED-18L-45_80-50-20</t>
  </si>
  <si>
    <t>IHB7-LED-18L-45_50-30-10</t>
  </si>
  <si>
    <t>IHB7-LED-18L-L-45_80-50-20</t>
  </si>
  <si>
    <t>IHB7-LED-18L-L-45_50-30-10</t>
  </si>
  <si>
    <t>IHB19-LED-26L-45_80-50-20</t>
  </si>
  <si>
    <t>IHB19-LED-26L-45_50-30-10</t>
  </si>
  <si>
    <t>IHB19-LED-26L-L-45_80-50-20</t>
  </si>
  <si>
    <t>IHB19-LED-26L-L-45_50-30-10</t>
  </si>
  <si>
    <t>IHB19-LED-37L-45_80-50-20</t>
  </si>
  <si>
    <t>IHB19-LED-37L-45_50-30-10</t>
  </si>
  <si>
    <t>IHB19-LED-37L-L-45_80-50-20</t>
  </si>
  <si>
    <t>IHB19-LED-37L-L-45_50-30-10</t>
  </si>
  <si>
    <t>CHB_80_50_20</t>
  </si>
  <si>
    <t>CHB_50_30_10</t>
  </si>
  <si>
    <t>CHB-LED-16L-40_80-50-20</t>
  </si>
  <si>
    <t>CHB-LED-16L-40_50-30-10</t>
  </si>
  <si>
    <t>CHB-LED-18L-40_80-50-20</t>
  </si>
  <si>
    <t>CHB-LED-18L-40_50-30-10</t>
  </si>
  <si>
    <t>Version 1.58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</si>
</sst>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0.0"/>
    <numFmt numFmtId="166" formatCode="#,##0.000"/>
    <numFmt numFmtId="167" formatCode="0.0000"/>
  </numFmts>
  <fonts count="2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b/>
      <u/>
      <sz val="12"/>
      <color theme="1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9"/>
      <color theme="1"/>
      <name val="Arial"/>
      <family val="2"/>
    </font>
    <font>
      <sz val="7"/>
      <color theme="1"/>
      <name val="Calibri"/>
      <family val="2"/>
      <scheme val="minor"/>
    </font>
    <font>
      <sz val="7"/>
      <name val="Arial"/>
      <family val="2"/>
    </font>
    <font>
      <b/>
      <sz val="12"/>
      <color theme="0"/>
      <name val="Arial"/>
      <family val="2"/>
    </font>
    <font>
      <sz val="12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b/>
      <sz val="8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24">
    <xf numFmtId="0" fontId="0" fillId="0" borderId="0" xfId="0"/>
    <xf numFmtId="0" fontId="1" fillId="0" borderId="0" xfId="0" applyFont="1" applyProtection="1"/>
    <xf numFmtId="0" fontId="1" fillId="0" borderId="0" xfId="0" applyFont="1" applyAlignment="1" applyProtection="1">
      <alignment horizontal="center"/>
    </xf>
    <xf numFmtId="0" fontId="7" fillId="0" borderId="0" xfId="0" applyFont="1" applyProtection="1"/>
    <xf numFmtId="0" fontId="1" fillId="0" borderId="0" xfId="0" applyFont="1" applyAlignment="1" applyProtection="1">
      <alignment horizontal="left"/>
    </xf>
    <xf numFmtId="0" fontId="3" fillId="0" borderId="0" xfId="0" applyFont="1" applyAlignment="1" applyProtection="1">
      <alignment vertical="center"/>
    </xf>
    <xf numFmtId="3" fontId="1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6" fillId="0" borderId="0" xfId="0" applyFont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0" xfId="0" applyNumberFormat="1" applyFont="1" applyAlignment="1" applyProtection="1">
      <alignment horizontal="center"/>
    </xf>
    <xf numFmtId="2" fontId="1" fillId="0" borderId="0" xfId="0" applyNumberFormat="1" applyFont="1" applyBorder="1" applyAlignment="1" applyProtection="1">
      <alignment horizontal="center"/>
    </xf>
    <xf numFmtId="2" fontId="1" fillId="0" borderId="0" xfId="0" applyNumberFormat="1" applyFont="1" applyAlignment="1" applyProtection="1">
      <alignment horizontal="center"/>
    </xf>
    <xf numFmtId="3" fontId="6" fillId="0" borderId="0" xfId="0" applyNumberFormat="1" applyFont="1" applyAlignment="1" applyProtection="1">
      <alignment horizontal="center"/>
    </xf>
    <xf numFmtId="165" fontId="1" fillId="0" borderId="0" xfId="0" applyNumberFormat="1" applyFont="1" applyAlignment="1" applyProtection="1">
      <alignment horizontal="center"/>
    </xf>
    <xf numFmtId="165" fontId="6" fillId="0" borderId="0" xfId="0" applyNumberFormat="1" applyFont="1" applyAlignment="1" applyProtection="1">
      <alignment horizontal="center"/>
    </xf>
    <xf numFmtId="165" fontId="1" fillId="0" borderId="0" xfId="0" applyNumberFormat="1" applyFont="1" applyBorder="1" applyAlignment="1" applyProtection="1">
      <alignment horizontal="center"/>
    </xf>
    <xf numFmtId="0" fontId="3" fillId="0" borderId="0" xfId="0" applyFont="1" applyProtection="1"/>
    <xf numFmtId="0" fontId="4" fillId="0" borderId="0" xfId="0" applyFont="1" applyAlignment="1" applyProtection="1">
      <alignment horizontal="center"/>
    </xf>
    <xf numFmtId="0" fontId="9" fillId="0" borderId="0" xfId="0" applyFont="1" applyProtection="1"/>
    <xf numFmtId="1" fontId="1" fillId="0" borderId="0" xfId="0" applyNumberFormat="1" applyFont="1" applyAlignment="1" applyProtection="1">
      <alignment horizontal="center"/>
    </xf>
    <xf numFmtId="4" fontId="1" fillId="0" borderId="1" xfId="0" applyNumberFormat="1" applyFont="1" applyBorder="1" applyAlignment="1" applyProtection="1">
      <alignment horizontal="center"/>
    </xf>
    <xf numFmtId="166" fontId="1" fillId="0" borderId="0" xfId="0" applyNumberFormat="1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164" fontId="5" fillId="0" borderId="0" xfId="0" applyNumberFormat="1" applyFont="1" applyFill="1" applyBorder="1" applyAlignment="1" applyProtection="1">
      <alignment horizontal="center" vertical="center"/>
    </xf>
    <xf numFmtId="4" fontId="1" fillId="0" borderId="0" xfId="0" applyNumberFormat="1" applyFont="1" applyBorder="1" applyAlignment="1" applyProtection="1">
      <alignment horizontal="center"/>
    </xf>
    <xf numFmtId="4" fontId="13" fillId="0" borderId="0" xfId="0" applyNumberFormat="1" applyFont="1" applyFill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/>
    </xf>
    <xf numFmtId="0" fontId="1" fillId="0" borderId="0" xfId="0" applyFont="1" applyFill="1" applyBorder="1" applyProtection="1"/>
    <xf numFmtId="3" fontId="5" fillId="0" borderId="0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Protection="1"/>
    <xf numFmtId="0" fontId="3" fillId="0" borderId="0" xfId="0" applyFont="1" applyBorder="1" applyAlignment="1" applyProtection="1">
      <alignment vertical="center"/>
    </xf>
    <xf numFmtId="0" fontId="8" fillId="0" borderId="0" xfId="1" applyProtection="1">
      <protection locked="0"/>
    </xf>
    <xf numFmtId="0" fontId="4" fillId="0" borderId="0" xfId="0" applyFont="1" applyAlignment="1" applyProtection="1">
      <alignment horizontal="left"/>
    </xf>
    <xf numFmtId="0" fontId="15" fillId="0" borderId="0" xfId="0" applyFont="1" applyAlignment="1" applyProtection="1">
      <alignment horizontal="left"/>
    </xf>
    <xf numFmtId="0" fontId="15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center"/>
    </xf>
    <xf numFmtId="0" fontId="3" fillId="0" borderId="1" xfId="0" applyFont="1" applyFill="1" applyBorder="1" applyAlignment="1" applyProtection="1">
      <alignment horizontal="left"/>
    </xf>
    <xf numFmtId="0" fontId="3" fillId="0" borderId="1" xfId="0" applyFont="1" applyBorder="1" applyAlignment="1" applyProtection="1">
      <alignment horizontal="left"/>
    </xf>
    <xf numFmtId="3" fontId="1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Protection="1"/>
    <xf numFmtId="0" fontId="2" fillId="0" borderId="0" xfId="0" applyFont="1" applyAlignment="1" applyProtection="1">
      <alignment horizontal="right"/>
    </xf>
    <xf numFmtId="3" fontId="2" fillId="0" borderId="0" xfId="0" applyNumberFormat="1" applyFont="1" applyAlignment="1" applyProtection="1">
      <alignment horizontal="left"/>
    </xf>
    <xf numFmtId="3" fontId="3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 vertical="center"/>
    </xf>
    <xf numFmtId="4" fontId="14" fillId="0" borderId="0" xfId="0" applyNumberFormat="1" applyFont="1" applyFill="1" applyBorder="1" applyAlignment="1" applyProtection="1">
      <alignment horizontal="center" vertical="center"/>
    </xf>
    <xf numFmtId="3" fontId="14" fillId="0" borderId="0" xfId="0" applyNumberFormat="1" applyFont="1" applyFill="1" applyBorder="1" applyAlignment="1" applyProtection="1">
      <alignment horizontal="center" vertical="center"/>
    </xf>
    <xf numFmtId="4" fontId="1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left"/>
    </xf>
    <xf numFmtId="3" fontId="1" fillId="0" borderId="0" xfId="0" applyNumberFormat="1" applyFont="1" applyFill="1" applyAlignment="1" applyProtection="1">
      <alignment vertical="center"/>
    </xf>
    <xf numFmtId="0" fontId="3" fillId="0" borderId="4" xfId="0" applyFont="1" applyBorder="1" applyAlignment="1" applyProtection="1">
      <alignment horizontal="center"/>
    </xf>
    <xf numFmtId="0" fontId="3" fillId="0" borderId="3" xfId="0" applyFont="1" applyFill="1" applyBorder="1" applyAlignment="1" applyProtection="1">
      <alignment horizontal="center"/>
    </xf>
    <xf numFmtId="0" fontId="3" fillId="0" borderId="3" xfId="0" applyFont="1" applyFill="1" applyBorder="1" applyAlignment="1" applyProtection="1">
      <alignment horizontal="left"/>
    </xf>
    <xf numFmtId="0" fontId="16" fillId="0" borderId="0" xfId="0" applyFont="1" applyAlignment="1" applyProtection="1">
      <alignment horizontal="left"/>
    </xf>
    <xf numFmtId="0" fontId="16" fillId="0" borderId="0" xfId="0" applyFont="1" applyAlignment="1" applyProtection="1">
      <alignment horizontal="center"/>
    </xf>
    <xf numFmtId="0" fontId="0" fillId="0" borderId="0" xfId="0" applyAlignment="1">
      <alignment horizontal="left"/>
    </xf>
    <xf numFmtId="0" fontId="17" fillId="0" borderId="0" xfId="0" applyFont="1" applyAlignment="1">
      <alignment horizontal="center"/>
    </xf>
    <xf numFmtId="0" fontId="15" fillId="2" borderId="0" xfId="0" applyFont="1" applyFill="1" applyAlignment="1" applyProtection="1">
      <alignment horizontal="left"/>
    </xf>
    <xf numFmtId="0" fontId="3" fillId="0" borderId="5" xfId="0" applyFont="1" applyBorder="1" applyAlignment="1" applyProtection="1">
      <alignment horizontal="left"/>
    </xf>
    <xf numFmtId="4" fontId="1" fillId="0" borderId="6" xfId="0" applyNumberFormat="1" applyFont="1" applyBorder="1" applyAlignment="1" applyProtection="1">
      <alignment horizontal="center"/>
    </xf>
    <xf numFmtId="1" fontId="1" fillId="0" borderId="7" xfId="0" applyNumberFormat="1" applyFont="1" applyBorder="1" applyAlignment="1" applyProtection="1">
      <alignment horizontal="center"/>
    </xf>
    <xf numFmtId="0" fontId="3" fillId="0" borderId="8" xfId="0" applyFont="1" applyBorder="1" applyAlignment="1" applyProtection="1">
      <alignment horizontal="left"/>
    </xf>
    <xf numFmtId="165" fontId="1" fillId="0" borderId="9" xfId="0" applyNumberFormat="1" applyFont="1" applyBorder="1" applyAlignment="1" applyProtection="1">
      <alignment horizontal="center"/>
    </xf>
    <xf numFmtId="0" fontId="3" fillId="0" borderId="8" xfId="0" applyFont="1" applyBorder="1" applyProtection="1"/>
    <xf numFmtId="166" fontId="1" fillId="0" borderId="9" xfId="0" applyNumberFormat="1" applyFont="1" applyBorder="1" applyAlignment="1" applyProtection="1">
      <alignment horizontal="center"/>
    </xf>
    <xf numFmtId="0" fontId="1" fillId="0" borderId="8" xfId="0" applyFont="1" applyBorder="1" applyProtection="1"/>
    <xf numFmtId="164" fontId="1" fillId="0" borderId="0" xfId="0" applyNumberFormat="1" applyFont="1" applyBorder="1" applyAlignment="1" applyProtection="1">
      <alignment horizontal="center"/>
    </xf>
    <xf numFmtId="1" fontId="1" fillId="0" borderId="0" xfId="0" applyNumberFormat="1" applyFont="1" applyBorder="1" applyAlignment="1" applyProtection="1">
      <alignment horizontal="center"/>
    </xf>
    <xf numFmtId="164" fontId="1" fillId="0" borderId="9" xfId="0" applyNumberFormat="1" applyFont="1" applyBorder="1" applyAlignment="1" applyProtection="1">
      <alignment horizontal="center"/>
    </xf>
    <xf numFmtId="0" fontId="3" fillId="0" borderId="10" xfId="0" applyFont="1" applyBorder="1" applyProtection="1"/>
    <xf numFmtId="3" fontId="1" fillId="0" borderId="11" xfId="0" applyNumberFormat="1" applyFont="1" applyBorder="1" applyAlignment="1" applyProtection="1">
      <alignment horizontal="center"/>
    </xf>
    <xf numFmtId="165" fontId="1" fillId="0" borderId="12" xfId="0" applyNumberFormat="1" applyFont="1" applyBorder="1" applyAlignment="1" applyProtection="1">
      <alignment horizontal="center"/>
    </xf>
    <xf numFmtId="0" fontId="2" fillId="0" borderId="5" xfId="0" applyFont="1" applyBorder="1" applyProtection="1"/>
    <xf numFmtId="3" fontId="1" fillId="0" borderId="6" xfId="0" applyNumberFormat="1" applyFont="1" applyBorder="1" applyAlignment="1" applyProtection="1">
      <alignment horizontal="center"/>
    </xf>
    <xf numFmtId="165" fontId="1" fillId="0" borderId="6" xfId="0" applyNumberFormat="1" applyFont="1" applyBorder="1" applyAlignment="1" applyProtection="1">
      <alignment horizontal="center"/>
    </xf>
    <xf numFmtId="0" fontId="1" fillId="0" borderId="6" xfId="0" applyFont="1" applyBorder="1" applyAlignment="1" applyProtection="1">
      <alignment horizontal="center"/>
    </xf>
    <xf numFmtId="0" fontId="1" fillId="0" borderId="7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9" xfId="0" applyFont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/>
    </xf>
    <xf numFmtId="3" fontId="6" fillId="0" borderId="0" xfId="0" applyNumberFormat="1" applyFont="1" applyBorder="1" applyAlignment="1" applyProtection="1">
      <alignment horizontal="center"/>
    </xf>
    <xf numFmtId="165" fontId="6" fillId="0" borderId="0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9" xfId="0" applyFont="1" applyBorder="1" applyAlignment="1" applyProtection="1">
      <alignment horizontal="center"/>
    </xf>
    <xf numFmtId="0" fontId="1" fillId="0" borderId="13" xfId="0" applyFont="1" applyBorder="1" applyAlignment="1" applyProtection="1">
      <alignment horizontal="center"/>
    </xf>
    <xf numFmtId="4" fontId="1" fillId="0" borderId="14" xfId="0" applyNumberFormat="1" applyFont="1" applyBorder="1" applyAlignment="1" applyProtection="1">
      <alignment horizontal="center"/>
    </xf>
    <xf numFmtId="0" fontId="1" fillId="0" borderId="10" xfId="0" applyFont="1" applyBorder="1" applyProtection="1"/>
    <xf numFmtId="165" fontId="1" fillId="0" borderId="11" xfId="0" applyNumberFormat="1" applyFont="1" applyBorder="1" applyAlignment="1" applyProtection="1">
      <alignment horizontal="center"/>
    </xf>
    <xf numFmtId="0" fontId="1" fillId="0" borderId="11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0" fontId="18" fillId="0" borderId="0" xfId="0" applyFont="1" applyProtection="1"/>
    <xf numFmtId="0" fontId="11" fillId="0" borderId="0" xfId="0" applyFont="1" applyAlignment="1" applyProtection="1">
      <alignment horizontal="center"/>
    </xf>
    <xf numFmtId="0" fontId="15" fillId="0" borderId="0" xfId="0" applyFont="1" applyFill="1" applyAlignment="1" applyProtection="1">
      <alignment horizontal="left"/>
    </xf>
    <xf numFmtId="0" fontId="15" fillId="0" borderId="0" xfId="0" applyFont="1" applyFill="1" applyAlignment="1" applyProtection="1">
      <alignment horizontal="center"/>
    </xf>
    <xf numFmtId="167" fontId="1" fillId="0" borderId="0" xfId="0" applyNumberFormat="1" applyFont="1" applyAlignment="1" applyProtection="1">
      <alignment horizontal="center"/>
    </xf>
    <xf numFmtId="0" fontId="11" fillId="0" borderId="0" xfId="0" applyFont="1" applyAlignment="1" applyProtection="1">
      <alignment horizontal="center"/>
    </xf>
    <xf numFmtId="0" fontId="19" fillId="2" borderId="1" xfId="0" applyFont="1" applyFill="1" applyBorder="1" applyAlignment="1" applyProtection="1">
      <alignment horizontal="left"/>
      <protection locked="0"/>
    </xf>
    <xf numFmtId="4" fontId="19" fillId="2" borderId="1" xfId="0" applyNumberFormat="1" applyFont="1" applyFill="1" applyBorder="1" applyAlignment="1" applyProtection="1">
      <alignment horizontal="center" vertical="center"/>
      <protection locked="0"/>
    </xf>
    <xf numFmtId="3" fontId="19" fillId="2" borderId="1" xfId="0" applyNumberFormat="1" applyFont="1" applyFill="1" applyBorder="1" applyAlignment="1" applyProtection="1">
      <alignment horizontal="center" vertical="center"/>
      <protection locked="0"/>
    </xf>
    <xf numFmtId="0" fontId="19" fillId="0" borderId="3" xfId="0" applyFont="1" applyFill="1" applyBorder="1" applyAlignment="1" applyProtection="1">
      <alignment horizontal="left"/>
    </xf>
    <xf numFmtId="3" fontId="19" fillId="0" borderId="4" xfId="0" applyNumberFormat="1" applyFont="1" applyFill="1" applyBorder="1" applyAlignment="1" applyProtection="1">
      <alignment horizontal="center"/>
    </xf>
    <xf numFmtId="4" fontId="19" fillId="0" borderId="1" xfId="0" applyNumberFormat="1" applyFont="1" applyFill="1" applyBorder="1" applyAlignment="1" applyProtection="1">
      <alignment horizontal="center"/>
    </xf>
    <xf numFmtId="3" fontId="19" fillId="0" borderId="1" xfId="0" applyNumberFormat="1" applyFont="1" applyFill="1" applyBorder="1" applyAlignment="1" applyProtection="1">
      <alignment horizontal="center" vertical="center"/>
    </xf>
    <xf numFmtId="3" fontId="16" fillId="0" borderId="1" xfId="0" applyNumberFormat="1" applyFont="1" applyFill="1" applyBorder="1" applyAlignment="1" applyProtection="1">
      <alignment horizontal="center" vertical="center"/>
    </xf>
    <xf numFmtId="4" fontId="16" fillId="0" borderId="1" xfId="0" applyNumberFormat="1" applyFont="1" applyFill="1" applyBorder="1" applyAlignment="1" applyProtection="1">
      <alignment horizontal="center" vertical="center"/>
    </xf>
    <xf numFmtId="4" fontId="19" fillId="0" borderId="1" xfId="0" applyNumberFormat="1" applyFont="1" applyFill="1" applyBorder="1" applyAlignment="1" applyProtection="1">
      <alignment horizontal="center" vertical="center"/>
    </xf>
    <xf numFmtId="0" fontId="20" fillId="0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21" fillId="0" borderId="0" xfId="0" applyNumberFormat="1" applyFont="1" applyAlignment="1">
      <alignment horizontal="center"/>
    </xf>
    <xf numFmtId="2" fontId="21" fillId="0" borderId="0" xfId="0" applyNumberFormat="1" applyFont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2" fontId="1" fillId="0" borderId="0" xfId="0" applyNumberFormat="1" applyFont="1" applyProtection="1"/>
    <xf numFmtId="0" fontId="11" fillId="0" borderId="0" xfId="0" applyFont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2" fillId="0" borderId="2" xfId="0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2962A7"/>
      <color rgb="FF255A9B"/>
      <color rgb="FF002F8E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1</xdr:row>
      <xdr:rowOff>38100</xdr:rowOff>
    </xdr:from>
    <xdr:to>
      <xdr:col>1</xdr:col>
      <xdr:colOff>1085850</xdr:colOff>
      <xdr:row>1</xdr:row>
      <xdr:rowOff>1019175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38100"/>
          <a:ext cx="981075" cy="981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ghting.apps@lsi-industries.com?subject=Design%20Request%20from%20Warehouse%20Illumination%20Estima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B209"/>
  <sheetViews>
    <sheetView showGridLines="0" tabSelected="1" zoomScale="85" zoomScaleNormal="85" workbookViewId="0">
      <selection activeCell="B7" sqref="B7"/>
    </sheetView>
  </sheetViews>
  <sheetFormatPr defaultRowHeight="15" x14ac:dyDescent="0.2"/>
  <cols>
    <col min="1" max="1" width="3.28515625" style="1" customWidth="1"/>
    <col min="2" max="2" width="54.28515625" style="1" customWidth="1"/>
    <col min="3" max="3" width="48.7109375" style="1" customWidth="1"/>
    <col min="4" max="4" width="3.28515625" style="1" customWidth="1"/>
    <col min="5" max="5" width="19.85546875" style="1" bestFit="1" customWidth="1"/>
    <col min="6" max="6" width="17" style="19" bestFit="1" customWidth="1"/>
    <col min="7" max="7" width="7.7109375" style="19" customWidth="1"/>
    <col min="8" max="8" width="13.5703125" style="19" customWidth="1"/>
    <col min="9" max="9" width="4.140625" style="19" hidden="1" customWidth="1"/>
    <col min="10" max="10" width="44.140625" style="19" hidden="1" customWidth="1"/>
    <col min="11" max="11" width="11.28515625" style="19" hidden="1" customWidth="1"/>
    <col min="12" max="12" width="8.5703125" style="19" hidden="1" customWidth="1"/>
    <col min="13" max="13" width="10.28515625" style="19" hidden="1" customWidth="1"/>
    <col min="14" max="14" width="13.140625" style="1" hidden="1" customWidth="1"/>
    <col min="15" max="15" width="10.28515625" style="11" hidden="1" customWidth="1"/>
    <col min="16" max="16" width="10.28515625" style="15" hidden="1" customWidth="1"/>
    <col min="17" max="25" width="10.28515625" style="2" hidden="1" customWidth="1"/>
    <col min="26" max="26" width="3.140625" style="2" hidden="1" customWidth="1"/>
    <col min="27" max="27" width="22.5703125" style="2" hidden="1" customWidth="1"/>
    <col min="28" max="28" width="10.28515625" style="2" hidden="1" customWidth="1"/>
    <col min="29" max="29" width="3.140625" style="2" hidden="1" customWidth="1"/>
    <col min="30" max="31" width="30.28515625" style="2" hidden="1" customWidth="1"/>
    <col min="32" max="33" width="32.140625" style="2" hidden="1" customWidth="1"/>
    <col min="34" max="35" width="33.42578125" style="2" hidden="1" customWidth="1"/>
    <col min="36" max="36" width="26.5703125" style="2" hidden="1" customWidth="1"/>
    <col min="37" max="37" width="26.5703125" style="37" hidden="1" customWidth="1"/>
    <col min="38" max="38" width="26.85546875" style="37" hidden="1" customWidth="1"/>
    <col min="39" max="39" width="26.85546875" style="38" hidden="1" customWidth="1"/>
    <col min="40" max="40" width="28.85546875" style="37" hidden="1" customWidth="1"/>
    <col min="41" max="42" width="23.7109375" style="37" hidden="1" customWidth="1"/>
    <col min="43" max="43" width="28" style="37" bestFit="1" customWidth="1"/>
    <col min="44" max="44" width="36.85546875" style="37" bestFit="1" customWidth="1"/>
    <col min="45" max="45" width="36.28515625" style="37" bestFit="1" customWidth="1"/>
    <col min="46" max="46" width="35.7109375" style="37" hidden="1" customWidth="1"/>
    <col min="47" max="47" width="20.5703125" style="37" hidden="1" customWidth="1"/>
    <col min="48" max="48" width="19.28515625" style="37" hidden="1" customWidth="1"/>
    <col min="49" max="49" width="25.7109375" style="37" hidden="1" customWidth="1"/>
    <col min="50" max="50" width="23.140625" style="37" hidden="1" customWidth="1"/>
    <col min="51" max="51" width="20.85546875" style="37" hidden="1" customWidth="1"/>
    <col min="52" max="52" width="24.140625" style="37" bestFit="1" customWidth="1"/>
    <col min="53" max="53" width="20.28515625" style="37" bestFit="1" customWidth="1"/>
    <col min="54" max="54" width="22.140625" style="37" bestFit="1" customWidth="1"/>
    <col min="55" max="16384" width="9.140625" style="1"/>
  </cols>
  <sheetData>
    <row r="1" spans="2:6" ht="15.75" x14ac:dyDescent="0.25">
      <c r="B1" s="18" t="s">
        <v>62</v>
      </c>
    </row>
    <row r="2" spans="2:6" ht="84.75" customHeight="1" x14ac:dyDescent="0.2"/>
    <row r="3" spans="2:6" ht="20.25" x14ac:dyDescent="0.3">
      <c r="B3" s="3" t="s">
        <v>61</v>
      </c>
    </row>
    <row r="5" spans="2:6" ht="15.75" x14ac:dyDescent="0.25">
      <c r="B5" s="24" t="s">
        <v>0</v>
      </c>
      <c r="C5" s="24"/>
      <c r="D5" s="56"/>
      <c r="E5" s="55"/>
      <c r="F5" s="24"/>
    </row>
    <row r="6" spans="2:6" ht="24" customHeight="1" x14ac:dyDescent="0.25">
      <c r="B6" s="40" t="s">
        <v>49</v>
      </c>
      <c r="C6" s="41" t="s">
        <v>50</v>
      </c>
      <c r="D6" s="57"/>
      <c r="E6" s="55" t="s">
        <v>1</v>
      </c>
      <c r="F6" s="24" t="s">
        <v>2</v>
      </c>
    </row>
    <row r="7" spans="2:6" ht="18.75" customHeight="1" x14ac:dyDescent="0.25">
      <c r="B7" s="101" t="s">
        <v>176</v>
      </c>
      <c r="C7" s="101" t="s">
        <v>190</v>
      </c>
      <c r="D7" s="104"/>
      <c r="E7" s="105">
        <f>K88</f>
        <v>26359</v>
      </c>
      <c r="F7" s="106">
        <f>L88</f>
        <v>204.84</v>
      </c>
    </row>
    <row r="8" spans="2:6" x14ac:dyDescent="0.2">
      <c r="B8" s="4"/>
      <c r="C8" s="4"/>
      <c r="D8" s="53"/>
      <c r="E8" s="4"/>
    </row>
    <row r="9" spans="2:6" ht="20.25" customHeight="1" x14ac:dyDescent="0.2">
      <c r="B9" s="25" t="s">
        <v>86</v>
      </c>
      <c r="C9" s="102">
        <v>200</v>
      </c>
      <c r="D9" s="42"/>
    </row>
    <row r="10" spans="2:6" ht="20.25" customHeight="1" x14ac:dyDescent="0.2">
      <c r="B10" s="5"/>
      <c r="C10" s="6"/>
      <c r="D10" s="54"/>
    </row>
    <row r="11" spans="2:6" ht="20.25" customHeight="1" x14ac:dyDescent="0.2">
      <c r="B11" s="25" t="s">
        <v>87</v>
      </c>
      <c r="C11" s="102">
        <v>90</v>
      </c>
      <c r="D11" s="42"/>
    </row>
    <row r="12" spans="2:6" ht="20.25" customHeight="1" x14ac:dyDescent="0.2">
      <c r="B12" s="5"/>
      <c r="C12" s="6"/>
      <c r="D12" s="54"/>
    </row>
    <row r="13" spans="2:6" ht="20.25" customHeight="1" x14ac:dyDescent="0.2">
      <c r="B13" s="25" t="s">
        <v>88</v>
      </c>
      <c r="C13" s="102">
        <v>90</v>
      </c>
      <c r="D13" s="42"/>
    </row>
    <row r="14" spans="2:6" ht="20.25" customHeight="1" x14ac:dyDescent="0.2">
      <c r="B14" s="34"/>
      <c r="C14" s="42"/>
      <c r="D14" s="42"/>
    </row>
    <row r="15" spans="2:6" ht="20.25" customHeight="1" x14ac:dyDescent="0.2">
      <c r="B15" s="25" t="s">
        <v>89</v>
      </c>
      <c r="C15" s="102">
        <v>7</v>
      </c>
      <c r="D15" s="42"/>
    </row>
    <row r="16" spans="2:6" ht="20.25" customHeight="1" x14ac:dyDescent="0.2">
      <c r="B16" s="5"/>
      <c r="C16" s="6"/>
      <c r="D16" s="54"/>
    </row>
    <row r="17" spans="2:14" ht="20.25" customHeight="1" x14ac:dyDescent="0.2">
      <c r="B17" s="25" t="s">
        <v>21</v>
      </c>
      <c r="C17" s="102">
        <v>1</v>
      </c>
      <c r="D17" s="52"/>
      <c r="N17" s="43"/>
    </row>
    <row r="18" spans="2:14" ht="20.25" customHeight="1" x14ac:dyDescent="0.2">
      <c r="B18" s="25" t="s">
        <v>22</v>
      </c>
      <c r="C18" s="102">
        <v>1</v>
      </c>
      <c r="D18" s="52"/>
    </row>
    <row r="19" spans="2:14" ht="20.25" customHeight="1" x14ac:dyDescent="0.2">
      <c r="B19" s="7"/>
      <c r="C19" s="6"/>
      <c r="D19" s="6"/>
    </row>
    <row r="20" spans="2:14" ht="20.25" customHeight="1" x14ac:dyDescent="0.25">
      <c r="B20" s="121" t="s">
        <v>40</v>
      </c>
      <c r="C20" s="121"/>
      <c r="D20" s="48"/>
    </row>
    <row r="21" spans="2:14" ht="20.25" customHeight="1" x14ac:dyDescent="0.2">
      <c r="B21" s="25" t="s">
        <v>41</v>
      </c>
      <c r="C21" s="107">
        <f>$K$80</f>
        <v>64</v>
      </c>
      <c r="D21" s="42"/>
    </row>
    <row r="22" spans="2:14" ht="20.25" customHeight="1" x14ac:dyDescent="0.25">
      <c r="B22" s="33" t="s">
        <v>90</v>
      </c>
      <c r="C22" s="108">
        <f>$K$70</f>
        <v>8100</v>
      </c>
      <c r="D22" s="50"/>
      <c r="E22" s="44"/>
      <c r="F22" s="45"/>
    </row>
    <row r="23" spans="2:14" ht="20.25" customHeight="1" x14ac:dyDescent="0.2">
      <c r="B23" s="33" t="s">
        <v>91</v>
      </c>
      <c r="C23" s="109">
        <f>$K$71</f>
        <v>134.72377777777777</v>
      </c>
      <c r="D23" s="50"/>
    </row>
    <row r="24" spans="2:14" ht="20.25" customHeight="1" x14ac:dyDescent="0.2">
      <c r="B24" s="33" t="s">
        <v>32</v>
      </c>
      <c r="C24" s="108">
        <f t="shared" ref="C24:C29" si="0">K73</f>
        <v>8</v>
      </c>
      <c r="D24" s="51"/>
    </row>
    <row r="25" spans="2:14" ht="20.25" customHeight="1" x14ac:dyDescent="0.25">
      <c r="B25" s="33" t="s">
        <v>33</v>
      </c>
      <c r="C25" s="108">
        <f t="shared" si="0"/>
        <v>8</v>
      </c>
      <c r="D25" s="51"/>
      <c r="E25" s="47"/>
    </row>
    <row r="26" spans="2:14" ht="20.25" customHeight="1" x14ac:dyDescent="0.2">
      <c r="B26" s="33" t="s">
        <v>92</v>
      </c>
      <c r="C26" s="109">
        <f t="shared" si="0"/>
        <v>11.25</v>
      </c>
      <c r="D26" s="50"/>
    </row>
    <row r="27" spans="2:14" ht="20.25" customHeight="1" x14ac:dyDescent="0.25">
      <c r="B27" s="33" t="s">
        <v>93</v>
      </c>
      <c r="C27" s="109">
        <f t="shared" si="0"/>
        <v>11.25</v>
      </c>
      <c r="D27" s="50"/>
      <c r="H27" s="46"/>
      <c r="I27" s="46"/>
    </row>
    <row r="28" spans="2:14" ht="20.25" customHeight="1" x14ac:dyDescent="0.2">
      <c r="B28" s="33" t="s">
        <v>94</v>
      </c>
      <c r="C28" s="109">
        <f t="shared" si="0"/>
        <v>5.625</v>
      </c>
      <c r="D28" s="50"/>
    </row>
    <row r="29" spans="2:14" ht="20.25" customHeight="1" x14ac:dyDescent="0.25">
      <c r="B29" s="33" t="s">
        <v>95</v>
      </c>
      <c r="C29" s="109">
        <f t="shared" si="0"/>
        <v>5.625</v>
      </c>
      <c r="D29" s="50"/>
      <c r="E29" s="44"/>
    </row>
    <row r="30" spans="2:14" ht="20.25" customHeight="1" x14ac:dyDescent="0.2">
      <c r="B30" s="31"/>
      <c r="C30" s="32"/>
      <c r="D30" s="32"/>
    </row>
    <row r="31" spans="2:14" ht="20.25" customHeight="1" x14ac:dyDescent="0.2">
      <c r="B31" s="25" t="s">
        <v>44</v>
      </c>
      <c r="C31" s="110">
        <f>(C21*F7)/1000</f>
        <v>13.10976</v>
      </c>
      <c r="D31" s="52"/>
    </row>
    <row r="32" spans="2:14" ht="20.25" customHeight="1" x14ac:dyDescent="0.2">
      <c r="B32" s="25" t="s">
        <v>45</v>
      </c>
      <c r="C32" s="107">
        <f>C21*F7</f>
        <v>13109.76</v>
      </c>
      <c r="D32" s="42"/>
    </row>
    <row r="33" spans="2:6" ht="20.25" customHeight="1" x14ac:dyDescent="0.2">
      <c r="B33" s="25" t="s">
        <v>96</v>
      </c>
      <c r="C33" s="110">
        <f>C32/(C11*C13)</f>
        <v>1.6184888888888889</v>
      </c>
      <c r="D33" s="52"/>
    </row>
    <row r="34" spans="2:6" ht="20.25" customHeight="1" x14ac:dyDescent="0.2">
      <c r="B34" s="26"/>
      <c r="C34" s="27"/>
      <c r="D34" s="27"/>
    </row>
    <row r="35" spans="2:6" ht="20.25" customHeight="1" x14ac:dyDescent="0.2">
      <c r="B35" s="122" t="s">
        <v>42</v>
      </c>
      <c r="C35" s="122"/>
      <c r="D35" s="49"/>
    </row>
    <row r="36" spans="2:6" ht="20.25" customHeight="1" x14ac:dyDescent="0.2">
      <c r="B36" s="25" t="s">
        <v>84</v>
      </c>
      <c r="C36" s="103" t="s">
        <v>85</v>
      </c>
      <c r="D36" s="49"/>
    </row>
    <row r="37" spans="2:6" ht="20.25" customHeight="1" x14ac:dyDescent="0.2">
      <c r="B37" s="25" t="s">
        <v>41</v>
      </c>
      <c r="C37" s="103">
        <v>0</v>
      </c>
      <c r="D37" s="42"/>
    </row>
    <row r="38" spans="2:6" ht="20.25" customHeight="1" x14ac:dyDescent="0.2">
      <c r="B38" s="25" t="s">
        <v>43</v>
      </c>
      <c r="C38" s="102">
        <v>0</v>
      </c>
      <c r="D38" s="42"/>
    </row>
    <row r="39" spans="2:6" ht="20.25" customHeight="1" x14ac:dyDescent="0.2">
      <c r="B39" s="25" t="s">
        <v>44</v>
      </c>
      <c r="C39" s="110">
        <f>IF(C37=0,0,(C37*C38/1000))</f>
        <v>0</v>
      </c>
      <c r="D39" s="52"/>
    </row>
    <row r="40" spans="2:6" ht="20.25" customHeight="1" x14ac:dyDescent="0.2">
      <c r="B40" s="25" t="s">
        <v>45</v>
      </c>
      <c r="C40" s="107">
        <f>C37*C38</f>
        <v>0</v>
      </c>
      <c r="D40" s="42"/>
    </row>
    <row r="41" spans="2:6" ht="20.25" customHeight="1" x14ac:dyDescent="0.2">
      <c r="B41" s="25" t="s">
        <v>96</v>
      </c>
      <c r="C41" s="110">
        <f>C40/(C11*C13)</f>
        <v>0</v>
      </c>
      <c r="D41" s="52"/>
    </row>
    <row r="42" spans="2:6" ht="23.25" customHeight="1" x14ac:dyDescent="0.2"/>
    <row r="43" spans="2:6" x14ac:dyDescent="0.2">
      <c r="B43" s="20" t="s">
        <v>26</v>
      </c>
    </row>
    <row r="44" spans="2:6" x14ac:dyDescent="0.2">
      <c r="B44" s="20" t="s">
        <v>27</v>
      </c>
    </row>
    <row r="45" spans="2:6" ht="15.75" x14ac:dyDescent="0.25">
      <c r="B45" s="35" t="s">
        <v>25</v>
      </c>
    </row>
    <row r="47" spans="2:6" x14ac:dyDescent="0.2">
      <c r="B47" s="95" t="s">
        <v>204</v>
      </c>
    </row>
    <row r="48" spans="2:6" x14ac:dyDescent="0.2">
      <c r="B48" s="123" t="s">
        <v>17</v>
      </c>
      <c r="C48" s="123"/>
      <c r="D48" s="123"/>
      <c r="E48" s="123"/>
      <c r="F48" s="123"/>
    </row>
    <row r="49" spans="2:39" x14ac:dyDescent="0.2">
      <c r="B49" s="123" t="s">
        <v>18</v>
      </c>
      <c r="C49" s="123"/>
      <c r="D49" s="123"/>
      <c r="E49" s="123"/>
      <c r="F49" s="123"/>
    </row>
    <row r="50" spans="2:39" x14ac:dyDescent="0.2">
      <c r="B50" s="120" t="s">
        <v>121</v>
      </c>
      <c r="C50" s="120"/>
      <c r="D50" s="120"/>
      <c r="E50" s="120"/>
      <c r="F50" s="120"/>
    </row>
    <row r="51" spans="2:39" x14ac:dyDescent="0.2">
      <c r="B51" s="120" t="s">
        <v>19</v>
      </c>
      <c r="C51" s="120"/>
      <c r="D51" s="120"/>
      <c r="E51" s="120"/>
      <c r="F51" s="120"/>
    </row>
    <row r="52" spans="2:39" x14ac:dyDescent="0.2">
      <c r="B52" s="120" t="s">
        <v>20</v>
      </c>
      <c r="C52" s="120"/>
      <c r="D52" s="120"/>
      <c r="E52" s="120"/>
      <c r="F52" s="120"/>
    </row>
    <row r="53" spans="2:39" x14ac:dyDescent="0.2">
      <c r="B53" s="30"/>
      <c r="C53" s="30"/>
      <c r="D53" s="39"/>
      <c r="E53" s="30"/>
    </row>
    <row r="54" spans="2:39" x14ac:dyDescent="0.2">
      <c r="B54" s="30"/>
      <c r="C54" s="30"/>
      <c r="D54" s="39"/>
      <c r="E54" s="30"/>
    </row>
    <row r="55" spans="2:39" x14ac:dyDescent="0.2">
      <c r="B55" s="30"/>
      <c r="C55" s="30"/>
      <c r="D55" s="39"/>
      <c r="E55" s="30"/>
    </row>
    <row r="56" spans="2:39" x14ac:dyDescent="0.2">
      <c r="B56" s="30"/>
      <c r="C56" s="30"/>
      <c r="D56" s="39"/>
      <c r="E56" s="30"/>
    </row>
    <row r="57" spans="2:39" x14ac:dyDescent="0.2">
      <c r="B57" s="30"/>
      <c r="C57" s="30"/>
      <c r="D57" s="39"/>
      <c r="E57" s="30"/>
    </row>
    <row r="58" spans="2:39" x14ac:dyDescent="0.2">
      <c r="B58" s="96"/>
      <c r="C58" s="96"/>
      <c r="D58" s="96"/>
      <c r="E58" s="96"/>
    </row>
    <row r="59" spans="2:39" x14ac:dyDescent="0.2">
      <c r="B59" s="96"/>
      <c r="C59" s="96"/>
      <c r="D59" s="96"/>
      <c r="E59" s="96"/>
    </row>
    <row r="60" spans="2:39" x14ac:dyDescent="0.2">
      <c r="B60" s="100"/>
      <c r="C60" s="100"/>
      <c r="D60" s="100"/>
      <c r="E60" s="100"/>
    </row>
    <row r="61" spans="2:39" x14ac:dyDescent="0.2">
      <c r="B61" s="100"/>
      <c r="C61" s="100"/>
      <c r="D61" s="100"/>
      <c r="E61" s="100"/>
    </row>
    <row r="62" spans="2:39" x14ac:dyDescent="0.2">
      <c r="B62" s="100"/>
      <c r="C62" s="100"/>
      <c r="D62" s="100"/>
      <c r="E62" s="100"/>
    </row>
    <row r="63" spans="2:39" ht="15.75" thickBot="1" x14ac:dyDescent="0.25">
      <c r="B63" s="100"/>
      <c r="C63" s="100"/>
      <c r="D63" s="100"/>
      <c r="E63" s="100"/>
    </row>
    <row r="64" spans="2:39" ht="15.75" x14ac:dyDescent="0.25">
      <c r="J64" s="63" t="s">
        <v>16</v>
      </c>
      <c r="K64" s="64">
        <f>(5*C15)*(C11+C13)/(C11*C13)</f>
        <v>0.77777777777777779</v>
      </c>
      <c r="L64" s="65"/>
      <c r="M64" s="2"/>
      <c r="N64" s="2" t="s">
        <v>63</v>
      </c>
      <c r="O64" s="99">
        <f>M$88-(($K$64-0)*(M$88-N$88))</f>
        <v>1.0733333333333333</v>
      </c>
      <c r="P64" s="2"/>
      <c r="AA64" s="37"/>
      <c r="AB64" s="37"/>
      <c r="AC64" s="38"/>
      <c r="AD64" s="38"/>
      <c r="AE64" s="38"/>
      <c r="AF64" s="38"/>
      <c r="AG64" s="38"/>
      <c r="AH64" s="38"/>
      <c r="AI64" s="38"/>
      <c r="AJ64" s="37"/>
      <c r="AM64" s="37"/>
    </row>
    <row r="65" spans="10:39" ht="15.75" x14ac:dyDescent="0.25">
      <c r="J65" s="66" t="s">
        <v>28</v>
      </c>
      <c r="K65" s="28">
        <f>IF($K$64=0,M88,IF($K$64=1,N88,IF($K$64=2,O88,IF($K$64=3,P88,IF($K$64=4,Q88,IF($K$64=5,R88,IF($K$64=6,S88,IF($K$64=7,T88,IF($K$64=8,U88,IF($K$64=9,V88,IF(AND($K$64&gt;0,$K$64&lt;1),O64,IF(AND($K$64&gt;1,$K$64&lt;2),O65,IF(AND($K$64&gt;1,$K$64&lt;2),O65,IF(AND($K$64&gt;2,$K$64&lt;3),O66,IF(AND($K$64&gt;3,$K$64&lt;4),O67,IF(AND($K$64&gt;4,$K$64&lt;5),O68,IF(AND($K$64&gt;5,$K$64&lt;6),O69,IF(AND($K$64&gt;6,$K$64&lt;7),O70,IF(AND($K$64&gt;7,$K$64&lt;8),O71,IF(AND($K$64&gt;8,$K$64&lt;9),O72,IF(AND($K$64&gt;9,$K$64&lt;10),O73,IF($K$64&gt;10,W88,IF($K$64=10,W88,”N/A”)))))))))))))))))))))))</f>
        <v>1.0733333333333333</v>
      </c>
      <c r="L65" s="67"/>
      <c r="M65" s="2"/>
      <c r="N65" s="2" t="s">
        <v>64</v>
      </c>
      <c r="O65" s="99">
        <f>N$88-(($K$64-1)*(N$88-O$88))</f>
        <v>1.068888888888889</v>
      </c>
      <c r="P65" s="2"/>
      <c r="AA65" s="37"/>
      <c r="AB65" s="37"/>
      <c r="AC65" s="38"/>
      <c r="AD65" s="38"/>
      <c r="AE65" s="38"/>
      <c r="AF65" s="38"/>
      <c r="AG65" s="38"/>
      <c r="AH65" s="38"/>
      <c r="AI65" s="38"/>
      <c r="AJ65" s="37"/>
      <c r="AM65" s="37"/>
    </row>
    <row r="66" spans="10:39" ht="15.75" x14ac:dyDescent="0.25">
      <c r="J66" s="68" t="s">
        <v>29</v>
      </c>
      <c r="K66" s="29">
        <f>(C9*C11*C13)/(K88*K65*C17*C18)</f>
        <v>57.260016320282844</v>
      </c>
      <c r="L66" s="69"/>
      <c r="M66" s="2"/>
      <c r="N66" s="2" t="s">
        <v>65</v>
      </c>
      <c r="O66" s="99">
        <f>O$88-(($K$64-2)*(O$88-P$88))</f>
        <v>1.0444444444444445</v>
      </c>
      <c r="P66" s="2"/>
      <c r="AA66" s="37"/>
      <c r="AB66" s="37"/>
      <c r="AC66" s="38"/>
      <c r="AD66" s="38"/>
      <c r="AE66" s="38"/>
      <c r="AF66" s="38"/>
      <c r="AG66" s="38"/>
      <c r="AH66" s="38"/>
      <c r="AI66" s="38"/>
      <c r="AJ66" s="37"/>
      <c r="AM66" s="37"/>
    </row>
    <row r="67" spans="10:39" ht="15.75" x14ac:dyDescent="0.25">
      <c r="J67" s="68" t="s">
        <v>30</v>
      </c>
      <c r="K67" s="28">
        <v>1.05</v>
      </c>
      <c r="L67" s="69"/>
      <c r="M67" s="2"/>
      <c r="N67" s="2" t="s">
        <v>66</v>
      </c>
      <c r="O67" s="99">
        <f>P$88-(($K$64-3)*(P$88-Q$88))</f>
        <v>1.0222222222222226</v>
      </c>
      <c r="P67" s="2"/>
      <c r="AA67" s="37"/>
      <c r="AB67" s="37"/>
      <c r="AC67" s="38"/>
      <c r="AD67" s="38"/>
      <c r="AE67" s="38"/>
      <c r="AF67" s="38"/>
      <c r="AG67" s="38"/>
      <c r="AH67" s="38"/>
      <c r="AI67" s="38"/>
      <c r="AJ67" s="37"/>
      <c r="AM67" s="37"/>
    </row>
    <row r="68" spans="10:39" ht="15.75" x14ac:dyDescent="0.25">
      <c r="J68" s="68" t="s">
        <v>38</v>
      </c>
      <c r="K68" s="10">
        <f>K66*K67</f>
        <v>60.123017136296987</v>
      </c>
      <c r="L68" s="69"/>
      <c r="M68" s="2"/>
      <c r="N68" s="2" t="s">
        <v>67</v>
      </c>
      <c r="O68" s="99">
        <f>Q$88-(($K$64-4)*(Q$88-R$88))</f>
        <v>0.92555555555555535</v>
      </c>
      <c r="P68" s="2"/>
      <c r="AA68" s="37"/>
      <c r="AB68" s="37"/>
      <c r="AC68" s="38"/>
      <c r="AD68" s="38"/>
      <c r="AE68" s="38"/>
      <c r="AF68" s="38"/>
      <c r="AG68" s="38"/>
      <c r="AH68" s="38"/>
      <c r="AI68" s="38"/>
      <c r="AJ68" s="37"/>
      <c r="AM68" s="37"/>
    </row>
    <row r="69" spans="10:39" x14ac:dyDescent="0.2">
      <c r="J69" s="70"/>
      <c r="K69" s="10"/>
      <c r="L69" s="67"/>
      <c r="M69" s="2"/>
      <c r="N69" s="2" t="s">
        <v>68</v>
      </c>
      <c r="O69" s="99">
        <f>R$88-(($K$64-5)*(R$88-S$88))</f>
        <v>0.92555555555555535</v>
      </c>
      <c r="P69" s="2"/>
      <c r="AA69" s="37"/>
      <c r="AB69" s="37"/>
      <c r="AC69" s="38"/>
      <c r="AD69" s="38"/>
      <c r="AE69" s="38"/>
      <c r="AF69" s="38"/>
      <c r="AG69" s="38"/>
      <c r="AH69" s="38"/>
      <c r="AI69" s="38"/>
      <c r="AJ69" s="37"/>
      <c r="AM69" s="37"/>
    </row>
    <row r="70" spans="10:39" x14ac:dyDescent="0.2">
      <c r="J70" s="70" t="s">
        <v>34</v>
      </c>
      <c r="K70" s="28">
        <f>C11*C13</f>
        <v>8100</v>
      </c>
      <c r="L70" s="67"/>
      <c r="M70" s="2"/>
      <c r="N70" s="2" t="s">
        <v>69</v>
      </c>
      <c r="O70" s="99">
        <f>S$88-(($K$64-6)*(S$88-T$88))</f>
        <v>0.82111111111111135</v>
      </c>
      <c r="P70" s="2"/>
      <c r="AA70" s="37"/>
      <c r="AB70" s="37"/>
      <c r="AC70" s="38"/>
      <c r="AD70" s="38"/>
      <c r="AE70" s="38"/>
      <c r="AF70" s="38"/>
      <c r="AG70" s="38"/>
      <c r="AH70" s="38"/>
      <c r="AI70" s="38"/>
      <c r="AJ70" s="37"/>
      <c r="AM70" s="37"/>
    </row>
    <row r="71" spans="10:39" x14ac:dyDescent="0.2">
      <c r="J71" s="70" t="s">
        <v>35</v>
      </c>
      <c r="K71" s="71">
        <f>K70/K68</f>
        <v>134.72377777777777</v>
      </c>
      <c r="L71" s="67"/>
      <c r="M71" s="2"/>
      <c r="N71" s="2" t="s">
        <v>70</v>
      </c>
      <c r="O71" s="99">
        <f>T$88-(($K$64-7)*(T$88-U$88))</f>
        <v>0.75888888888888917</v>
      </c>
      <c r="P71" s="2"/>
      <c r="AA71" s="37"/>
      <c r="AB71" s="37"/>
      <c r="AC71" s="38"/>
      <c r="AD71" s="38"/>
      <c r="AE71" s="38"/>
      <c r="AF71" s="38"/>
      <c r="AG71" s="38"/>
      <c r="AH71" s="38"/>
      <c r="AI71" s="38"/>
      <c r="AJ71" s="37"/>
      <c r="AM71" s="37"/>
    </row>
    <row r="72" spans="10:39" x14ac:dyDescent="0.2">
      <c r="J72" s="70" t="s">
        <v>31</v>
      </c>
      <c r="K72" s="71">
        <f>SQRT(K71)</f>
        <v>11.607057240221476</v>
      </c>
      <c r="L72" s="67"/>
      <c r="M72" s="2"/>
      <c r="N72" s="2" t="s">
        <v>71</v>
      </c>
      <c r="O72" s="99">
        <f>U$88-(($K$64-8)*(U$88-V$88))</f>
        <v>0.75888888888888872</v>
      </c>
      <c r="P72" s="2"/>
      <c r="AA72" s="37"/>
      <c r="AB72" s="37"/>
      <c r="AC72" s="38"/>
      <c r="AD72" s="38"/>
      <c r="AE72" s="38"/>
      <c r="AF72" s="38"/>
      <c r="AG72" s="38"/>
      <c r="AH72" s="38"/>
      <c r="AI72" s="38"/>
      <c r="AJ72" s="37"/>
      <c r="AM72" s="37"/>
    </row>
    <row r="73" spans="10:39" x14ac:dyDescent="0.2">
      <c r="J73" s="70" t="s">
        <v>32</v>
      </c>
      <c r="K73" s="72">
        <f>ROUND(L73,0)</f>
        <v>8</v>
      </c>
      <c r="L73" s="73">
        <f>C11/K72</f>
        <v>7.7539033483979525</v>
      </c>
      <c r="M73" s="2"/>
      <c r="N73" s="2" t="s">
        <v>72</v>
      </c>
      <c r="O73" s="99">
        <f>V$88-(($K$64-9)*(V$88-W$88))</f>
        <v>0.75888888888888872</v>
      </c>
      <c r="P73" s="2"/>
      <c r="AA73" s="37"/>
      <c r="AB73" s="37"/>
      <c r="AC73" s="38"/>
      <c r="AD73" s="38"/>
      <c r="AE73" s="38"/>
      <c r="AF73" s="38"/>
      <c r="AG73" s="38"/>
      <c r="AH73" s="38"/>
      <c r="AI73" s="38"/>
      <c r="AJ73" s="37"/>
      <c r="AM73" s="37"/>
    </row>
    <row r="74" spans="10:39" x14ac:dyDescent="0.2">
      <c r="J74" s="70" t="s">
        <v>33</v>
      </c>
      <c r="K74" s="72">
        <f>ROUND(L74,0)</f>
        <v>8</v>
      </c>
      <c r="L74" s="73">
        <f>C13/K72</f>
        <v>7.7539033483979525</v>
      </c>
      <c r="M74" s="2"/>
      <c r="N74" s="2"/>
      <c r="O74" s="2"/>
      <c r="P74" s="2"/>
      <c r="AA74" s="37"/>
      <c r="AB74" s="37"/>
      <c r="AC74" s="38"/>
      <c r="AD74" s="38"/>
      <c r="AE74" s="38"/>
      <c r="AF74" s="38"/>
      <c r="AG74" s="38"/>
      <c r="AH74" s="38"/>
      <c r="AI74" s="38"/>
      <c r="AJ74" s="37"/>
      <c r="AM74" s="37"/>
    </row>
    <row r="75" spans="10:39" x14ac:dyDescent="0.2">
      <c r="J75" s="70" t="s">
        <v>36</v>
      </c>
      <c r="K75" s="23">
        <f>C11/K73</f>
        <v>11.25</v>
      </c>
      <c r="L75" s="67"/>
      <c r="M75" s="2"/>
      <c r="N75" s="2"/>
      <c r="O75" s="2"/>
      <c r="P75" s="2"/>
      <c r="AA75" s="37"/>
      <c r="AB75" s="37"/>
      <c r="AC75" s="38"/>
      <c r="AD75" s="38"/>
      <c r="AE75" s="38"/>
      <c r="AF75" s="38"/>
      <c r="AG75" s="38"/>
      <c r="AH75" s="38"/>
      <c r="AI75" s="38"/>
      <c r="AJ75" s="37"/>
      <c r="AM75" s="37"/>
    </row>
    <row r="76" spans="10:39" x14ac:dyDescent="0.2">
      <c r="J76" s="70" t="s">
        <v>37</v>
      </c>
      <c r="K76" s="23">
        <f>C13/K74</f>
        <v>11.25</v>
      </c>
      <c r="L76" s="67"/>
      <c r="M76" s="2"/>
      <c r="N76" s="2"/>
      <c r="O76" s="2"/>
      <c r="P76" s="2"/>
      <c r="AA76" s="37"/>
      <c r="AB76" s="37"/>
      <c r="AC76" s="38"/>
      <c r="AD76" s="38"/>
      <c r="AE76" s="38"/>
      <c r="AF76" s="38"/>
      <c r="AG76" s="38"/>
      <c r="AH76" s="38"/>
      <c r="AI76" s="38"/>
      <c r="AJ76" s="37"/>
      <c r="AM76" s="37"/>
    </row>
    <row r="77" spans="10:39" x14ac:dyDescent="0.2">
      <c r="J77" s="70" t="s">
        <v>46</v>
      </c>
      <c r="K77" s="71">
        <f>K75/2</f>
        <v>5.625</v>
      </c>
      <c r="L77" s="67"/>
      <c r="M77" s="2"/>
      <c r="N77" s="2"/>
      <c r="O77" s="2"/>
      <c r="P77" s="2"/>
      <c r="AA77" s="37"/>
      <c r="AB77" s="37"/>
      <c r="AC77" s="38"/>
      <c r="AD77" s="38"/>
      <c r="AE77" s="38"/>
      <c r="AF77" s="38"/>
      <c r="AG77" s="38"/>
      <c r="AH77" s="38"/>
      <c r="AI77" s="38"/>
      <c r="AJ77" s="37"/>
      <c r="AM77" s="37"/>
    </row>
    <row r="78" spans="10:39" x14ac:dyDescent="0.2">
      <c r="J78" s="70" t="s">
        <v>47</v>
      </c>
      <c r="K78" s="71">
        <f>K76/2</f>
        <v>5.625</v>
      </c>
      <c r="L78" s="67"/>
      <c r="M78" s="2"/>
      <c r="N78" s="2"/>
      <c r="O78" s="2"/>
      <c r="P78" s="2"/>
      <c r="AA78" s="37"/>
      <c r="AB78" s="37"/>
      <c r="AC78" s="38"/>
      <c r="AD78" s="38"/>
      <c r="AE78" s="38"/>
      <c r="AF78" s="38"/>
      <c r="AG78" s="38"/>
      <c r="AH78" s="38"/>
      <c r="AI78" s="38"/>
      <c r="AJ78" s="37"/>
      <c r="AM78" s="37"/>
    </row>
    <row r="79" spans="10:39" x14ac:dyDescent="0.2">
      <c r="J79" s="70"/>
      <c r="K79" s="10"/>
      <c r="L79" s="67"/>
      <c r="M79" s="2"/>
      <c r="N79" s="2"/>
      <c r="O79" s="2"/>
      <c r="P79" s="2"/>
      <c r="AA79" s="37"/>
      <c r="AB79" s="37"/>
      <c r="AC79" s="38"/>
      <c r="AD79" s="38"/>
      <c r="AE79" s="38"/>
      <c r="AF79" s="38"/>
      <c r="AG79" s="38"/>
      <c r="AH79" s="38"/>
      <c r="AI79" s="38"/>
      <c r="AJ79" s="37"/>
      <c r="AM79" s="37"/>
    </row>
    <row r="80" spans="10:39" ht="16.5" thickBot="1" x14ac:dyDescent="0.3">
      <c r="J80" s="74" t="s">
        <v>39</v>
      </c>
      <c r="K80" s="75">
        <f>K73*K74</f>
        <v>64</v>
      </c>
      <c r="L80" s="76"/>
      <c r="M80" s="2"/>
      <c r="N80" s="2"/>
      <c r="O80" s="2"/>
      <c r="P80" s="2"/>
      <c r="AA80" s="37"/>
      <c r="AB80" s="37"/>
      <c r="AC80" s="38"/>
      <c r="AD80" s="38"/>
      <c r="AE80" s="38"/>
      <c r="AF80" s="38"/>
      <c r="AG80" s="38"/>
      <c r="AH80" s="38"/>
      <c r="AI80" s="38"/>
      <c r="AJ80" s="37"/>
      <c r="AM80" s="37"/>
    </row>
    <row r="81" spans="9:54" x14ac:dyDescent="0.2">
      <c r="J81" s="1"/>
      <c r="K81" s="11"/>
      <c r="L81" s="15"/>
      <c r="M81" s="2"/>
      <c r="N81" s="2"/>
      <c r="O81" s="2"/>
      <c r="P81" s="2"/>
      <c r="AA81" s="37"/>
      <c r="AB81" s="37"/>
      <c r="AC81" s="38"/>
      <c r="AD81" s="38"/>
      <c r="AE81" s="38"/>
      <c r="AF81" s="38"/>
      <c r="AG81" s="38"/>
      <c r="AH81" s="38"/>
      <c r="AI81" s="38"/>
      <c r="AJ81" s="37"/>
      <c r="AM81" s="37"/>
    </row>
    <row r="82" spans="9:54" x14ac:dyDescent="0.2">
      <c r="J82" s="1"/>
      <c r="K82" s="11"/>
      <c r="L82" s="15"/>
      <c r="M82" s="2"/>
      <c r="N82" s="2"/>
      <c r="O82" s="2"/>
      <c r="P82" s="2"/>
      <c r="AA82" s="37"/>
      <c r="AB82" s="37"/>
      <c r="AC82" s="38"/>
      <c r="AD82" s="38"/>
      <c r="AE82" s="38"/>
      <c r="AF82" s="38"/>
      <c r="AG82" s="38"/>
      <c r="AH82" s="38"/>
      <c r="AI82" s="38"/>
      <c r="AJ82" s="37"/>
      <c r="AM82" s="37"/>
    </row>
    <row r="83" spans="9:54" ht="15.75" thickBot="1" x14ac:dyDescent="0.25">
      <c r="J83" s="1"/>
      <c r="K83" s="11"/>
      <c r="L83" s="15"/>
      <c r="M83" s="2"/>
      <c r="N83" s="2"/>
      <c r="O83" s="2"/>
      <c r="P83" s="2"/>
      <c r="AA83" s="37"/>
      <c r="AB83" s="37"/>
      <c r="AC83" s="38"/>
      <c r="AD83" s="38"/>
      <c r="AE83" s="38"/>
      <c r="AF83" s="38"/>
      <c r="AG83" s="38"/>
      <c r="AH83" s="38"/>
      <c r="AI83" s="38"/>
      <c r="AJ83" s="37"/>
      <c r="AM83" s="37"/>
    </row>
    <row r="84" spans="9:54" ht="18" x14ac:dyDescent="0.25">
      <c r="J84" s="77" t="s">
        <v>24</v>
      </c>
      <c r="K84" s="78"/>
      <c r="L84" s="79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1"/>
      <c r="AA84" s="37"/>
      <c r="AB84" s="37"/>
      <c r="AC84" s="38"/>
      <c r="AD84" s="38"/>
      <c r="AE84" s="38"/>
      <c r="AF84" s="38"/>
      <c r="AG84" s="38"/>
      <c r="AH84" s="38"/>
      <c r="AI84" s="38"/>
      <c r="AJ84" s="37"/>
      <c r="AM84" s="37"/>
    </row>
    <row r="85" spans="9:54" x14ac:dyDescent="0.2">
      <c r="J85" s="70"/>
      <c r="K85" s="10"/>
      <c r="L85" s="17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3"/>
      <c r="AA85" s="37"/>
      <c r="AB85" s="37"/>
      <c r="AC85" s="38"/>
      <c r="AD85" s="38"/>
      <c r="AE85" s="38"/>
      <c r="AF85" s="38"/>
      <c r="AG85" s="38"/>
      <c r="AH85" s="38"/>
      <c r="AI85" s="38"/>
      <c r="AJ85" s="37"/>
      <c r="AM85" s="37"/>
    </row>
    <row r="86" spans="9:54" ht="15.75" x14ac:dyDescent="0.25">
      <c r="J86" s="84" t="s">
        <v>0</v>
      </c>
      <c r="K86" s="85" t="s">
        <v>3</v>
      </c>
      <c r="L86" s="86" t="s">
        <v>4</v>
      </c>
      <c r="M86" s="87" t="s">
        <v>15</v>
      </c>
      <c r="N86" s="87" t="s">
        <v>5</v>
      </c>
      <c r="O86" s="87" t="s">
        <v>6</v>
      </c>
      <c r="P86" s="87" t="s">
        <v>7</v>
      </c>
      <c r="Q86" s="87" t="s">
        <v>8</v>
      </c>
      <c r="R86" s="87" t="s">
        <v>9</v>
      </c>
      <c r="S86" s="87" t="s">
        <v>10</v>
      </c>
      <c r="T86" s="87" t="s">
        <v>11</v>
      </c>
      <c r="U86" s="87" t="s">
        <v>12</v>
      </c>
      <c r="V86" s="87" t="s">
        <v>13</v>
      </c>
      <c r="W86" s="88" t="s">
        <v>14</v>
      </c>
      <c r="X86" s="8"/>
      <c r="Y86" s="8"/>
      <c r="AA86" s="36" t="s">
        <v>48</v>
      </c>
      <c r="AB86" s="36"/>
      <c r="AC86" s="38"/>
      <c r="AD86" s="59" t="s">
        <v>122</v>
      </c>
      <c r="AE86" s="59" t="s">
        <v>123</v>
      </c>
      <c r="AF86" s="59" t="s">
        <v>124</v>
      </c>
      <c r="AG86" s="59" t="s">
        <v>125</v>
      </c>
      <c r="AH86" s="59" t="s">
        <v>126</v>
      </c>
      <c r="AI86" s="59" t="s">
        <v>127</v>
      </c>
      <c r="AJ86" s="59" t="s">
        <v>59</v>
      </c>
      <c r="AK86" s="59" t="s">
        <v>60</v>
      </c>
      <c r="AL86" s="59" t="s">
        <v>176</v>
      </c>
      <c r="AM86" s="59" t="s">
        <v>177</v>
      </c>
      <c r="AN86" s="61"/>
      <c r="AO86" s="59" t="s">
        <v>198</v>
      </c>
      <c r="AP86" s="59" t="s">
        <v>199</v>
      </c>
    </row>
    <row r="87" spans="9:54" ht="15.75" x14ac:dyDescent="0.25">
      <c r="J87" s="70"/>
      <c r="K87" s="10"/>
      <c r="L87" s="17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3"/>
      <c r="Z87" s="38">
        <v>1</v>
      </c>
      <c r="AA87" s="58" t="s">
        <v>122</v>
      </c>
      <c r="AB87" s="37"/>
      <c r="AC87" s="38">
        <v>1</v>
      </c>
      <c r="AD87" s="60" t="s">
        <v>98</v>
      </c>
      <c r="AE87" s="60" t="s">
        <v>97</v>
      </c>
      <c r="AF87" s="111" t="s">
        <v>128</v>
      </c>
      <c r="AG87" s="111" t="s">
        <v>129</v>
      </c>
      <c r="AH87" s="111" t="s">
        <v>130</v>
      </c>
      <c r="AI87" s="112" t="s">
        <v>131</v>
      </c>
      <c r="AJ87" s="60" t="s">
        <v>51</v>
      </c>
      <c r="AK87" s="60" t="s">
        <v>55</v>
      </c>
      <c r="AL87" s="60" t="s">
        <v>178</v>
      </c>
      <c r="AM87" s="60" t="s">
        <v>179</v>
      </c>
      <c r="AN87" s="60"/>
      <c r="AO87" s="60" t="s">
        <v>200</v>
      </c>
      <c r="AP87" s="60" t="s">
        <v>201</v>
      </c>
    </row>
    <row r="88" spans="9:54" ht="15.75" x14ac:dyDescent="0.25">
      <c r="J88" s="89" t="str">
        <f>$C$7</f>
        <v>IHB19-LED-26L-45_80-50-20</v>
      </c>
      <c r="K88" s="9">
        <f>VLOOKUP($J$88,FixtureData,2,FALSE)</f>
        <v>26359</v>
      </c>
      <c r="L88" s="22">
        <f>VLOOKUP($J$88,FixtureData,3,FALSE)</f>
        <v>204.84</v>
      </c>
      <c r="M88" s="22">
        <f>VLOOKUP($J$88,FixtureData,4,FALSE)</f>
        <v>1.19</v>
      </c>
      <c r="N88" s="22">
        <f>VLOOKUP($J$88,FixtureData,5,FALSE)</f>
        <v>1.04</v>
      </c>
      <c r="O88" s="22">
        <f>VLOOKUP($J$88,FixtureData,6,FALSE)</f>
        <v>0.91</v>
      </c>
      <c r="P88" s="22">
        <f>VLOOKUP($J$88,FixtureData,7,FALSE)</f>
        <v>0.8</v>
      </c>
      <c r="Q88" s="22">
        <f>VLOOKUP($J$88,FixtureData,8,FALSE)</f>
        <v>0.7</v>
      </c>
      <c r="R88" s="22">
        <f>VLOOKUP($J$88,FixtureData,9,FALSE)</f>
        <v>0.63</v>
      </c>
      <c r="S88" s="22">
        <f>VLOOKUP($J$88,FixtureData,10,FALSE)</f>
        <v>0.56000000000000005</v>
      </c>
      <c r="T88" s="22">
        <f>VLOOKUP($J$88,FixtureData,11,FALSE)</f>
        <v>0.51</v>
      </c>
      <c r="U88" s="22">
        <f>VLOOKUP($J$88,FixtureData,12,FALSE)</f>
        <v>0.47</v>
      </c>
      <c r="V88" s="22">
        <f>VLOOKUP($J$88,FixtureData,13,FALSE)</f>
        <v>0.43</v>
      </c>
      <c r="W88" s="90">
        <f>VLOOKUP($J$88,FixtureData,14,FALSE)</f>
        <v>0.39</v>
      </c>
      <c r="X88" s="28"/>
      <c r="Y88" s="28"/>
      <c r="Z88" s="38">
        <v>2</v>
      </c>
      <c r="AA88" s="58" t="s">
        <v>123</v>
      </c>
      <c r="AB88" s="37"/>
      <c r="AC88" s="38">
        <v>2</v>
      </c>
      <c r="AD88" s="60" t="s">
        <v>100</v>
      </c>
      <c r="AE88" s="60" t="s">
        <v>99</v>
      </c>
      <c r="AF88" s="111" t="s">
        <v>132</v>
      </c>
      <c r="AG88" s="111" t="s">
        <v>133</v>
      </c>
      <c r="AH88" s="111" t="s">
        <v>134</v>
      </c>
      <c r="AI88" s="112" t="s">
        <v>135</v>
      </c>
      <c r="AJ88" s="60" t="s">
        <v>52</v>
      </c>
      <c r="AK88" s="60" t="s">
        <v>56</v>
      </c>
      <c r="AL88" s="60" t="s">
        <v>180</v>
      </c>
      <c r="AM88" s="60" t="s">
        <v>181</v>
      </c>
      <c r="AN88" s="60"/>
      <c r="AO88" s="60" t="s">
        <v>202</v>
      </c>
      <c r="AP88" s="60" t="s">
        <v>203</v>
      </c>
      <c r="AT88" s="61"/>
      <c r="AU88" s="59"/>
      <c r="AV88" s="59"/>
      <c r="AW88" s="59"/>
      <c r="AX88" s="59"/>
      <c r="AY88" s="38"/>
      <c r="AZ88" s="38"/>
      <c r="BA88" s="38"/>
      <c r="BB88" s="38"/>
    </row>
    <row r="89" spans="9:54" ht="16.5" thickBot="1" x14ac:dyDescent="0.3">
      <c r="J89" s="91"/>
      <c r="K89" s="75"/>
      <c r="L89" s="92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4"/>
      <c r="Z89" s="38">
        <v>3</v>
      </c>
      <c r="AA89" s="58" t="s">
        <v>124</v>
      </c>
      <c r="AB89" s="37"/>
      <c r="AC89" s="38">
        <v>3</v>
      </c>
      <c r="AD89" s="60" t="s">
        <v>102</v>
      </c>
      <c r="AE89" s="60" t="s">
        <v>101</v>
      </c>
      <c r="AF89" s="111" t="s">
        <v>136</v>
      </c>
      <c r="AG89" s="111" t="s">
        <v>137</v>
      </c>
      <c r="AH89" s="111" t="s">
        <v>138</v>
      </c>
      <c r="AI89" s="112" t="s">
        <v>139</v>
      </c>
      <c r="AJ89" s="60" t="s">
        <v>53</v>
      </c>
      <c r="AK89" s="60" t="s">
        <v>57</v>
      </c>
      <c r="AL89" s="60" t="s">
        <v>182</v>
      </c>
      <c r="AM89" s="60" t="s">
        <v>183</v>
      </c>
      <c r="AN89" s="60"/>
      <c r="AU89" s="60"/>
      <c r="AV89" s="60"/>
      <c r="AW89" s="60"/>
      <c r="AX89" s="60"/>
    </row>
    <row r="90" spans="9:54" ht="15.75" x14ac:dyDescent="0.25">
      <c r="J90" s="1"/>
      <c r="K90" s="11"/>
      <c r="L90" s="15"/>
      <c r="M90" s="2"/>
      <c r="N90" s="2"/>
      <c r="O90" s="2"/>
      <c r="P90" s="2"/>
      <c r="Z90" s="38">
        <v>4</v>
      </c>
      <c r="AA90" s="58" t="s">
        <v>125</v>
      </c>
      <c r="AB90" s="37"/>
      <c r="AC90" s="38">
        <v>4</v>
      </c>
      <c r="AD90" s="37" t="s">
        <v>104</v>
      </c>
      <c r="AE90" s="37" t="s">
        <v>103</v>
      </c>
      <c r="AF90" s="111" t="s">
        <v>140</v>
      </c>
      <c r="AG90" s="111" t="s">
        <v>141</v>
      </c>
      <c r="AH90" s="111" t="s">
        <v>142</v>
      </c>
      <c r="AI90" s="112" t="s">
        <v>143</v>
      </c>
      <c r="AJ90" s="60" t="s">
        <v>54</v>
      </c>
      <c r="AK90" s="60" t="s">
        <v>58</v>
      </c>
      <c r="AL90" s="60" t="s">
        <v>184</v>
      </c>
      <c r="AM90" s="60" t="s">
        <v>185</v>
      </c>
      <c r="AN90" s="60"/>
      <c r="AO90" s="60"/>
      <c r="AP90" s="60"/>
      <c r="AU90" s="60"/>
      <c r="AV90" s="60"/>
      <c r="AW90" s="60"/>
      <c r="AX90" s="60"/>
    </row>
    <row r="91" spans="9:54" ht="15.75" x14ac:dyDescent="0.25">
      <c r="J91" s="18" t="s">
        <v>23</v>
      </c>
      <c r="K91" s="11"/>
      <c r="L91" s="15"/>
      <c r="M91" s="2"/>
      <c r="N91" s="2"/>
      <c r="O91" s="2"/>
      <c r="P91" s="2"/>
      <c r="Z91" s="38">
        <v>5</v>
      </c>
      <c r="AA91" s="58" t="s">
        <v>126</v>
      </c>
      <c r="AB91" s="37"/>
      <c r="AC91" s="38">
        <v>5</v>
      </c>
      <c r="AD91" s="37" t="s">
        <v>106</v>
      </c>
      <c r="AE91" s="37" t="s">
        <v>105</v>
      </c>
      <c r="AF91" s="111" t="s">
        <v>144</v>
      </c>
      <c r="AG91" s="111" t="s">
        <v>145</v>
      </c>
      <c r="AH91" s="111" t="s">
        <v>146</v>
      </c>
      <c r="AI91" s="112" t="s">
        <v>147</v>
      </c>
      <c r="AJ91" s="37"/>
      <c r="AL91" s="37" t="s">
        <v>186</v>
      </c>
      <c r="AM91" s="37" t="s">
        <v>187</v>
      </c>
      <c r="AN91" s="60"/>
      <c r="AO91" s="60"/>
      <c r="AU91" s="60"/>
      <c r="AV91" s="60"/>
      <c r="AW91" s="60"/>
      <c r="AX91" s="60"/>
    </row>
    <row r="92" spans="9:54" ht="15.75" x14ac:dyDescent="0.25">
      <c r="J92" s="1"/>
      <c r="K92" s="11"/>
      <c r="L92" s="15"/>
      <c r="M92" s="2" t="s">
        <v>73</v>
      </c>
      <c r="N92" s="2" t="s">
        <v>74</v>
      </c>
      <c r="O92" s="2" t="s">
        <v>75</v>
      </c>
      <c r="P92" s="2" t="s">
        <v>76</v>
      </c>
      <c r="Q92" s="2" t="s">
        <v>77</v>
      </c>
      <c r="R92" s="2" t="s">
        <v>78</v>
      </c>
      <c r="S92" s="2" t="s">
        <v>79</v>
      </c>
      <c r="T92" s="2" t="s">
        <v>80</v>
      </c>
      <c r="U92" s="2" t="s">
        <v>81</v>
      </c>
      <c r="V92" s="2" t="s">
        <v>82</v>
      </c>
      <c r="W92" s="2" t="s">
        <v>83</v>
      </c>
      <c r="Z92" s="38">
        <v>6</v>
      </c>
      <c r="AA92" s="58" t="s">
        <v>127</v>
      </c>
      <c r="AB92" s="37"/>
      <c r="AC92" s="38">
        <v>6</v>
      </c>
      <c r="AD92" s="37" t="s">
        <v>108</v>
      </c>
      <c r="AE92" s="37" t="s">
        <v>107</v>
      </c>
      <c r="AF92" s="111" t="s">
        <v>148</v>
      </c>
      <c r="AG92" s="111" t="s">
        <v>149</v>
      </c>
      <c r="AH92" s="111" t="s">
        <v>150</v>
      </c>
      <c r="AI92" s="112" t="s">
        <v>151</v>
      </c>
      <c r="AJ92" s="37"/>
      <c r="AL92" s="37" t="s">
        <v>188</v>
      </c>
      <c r="AM92" s="37" t="s">
        <v>189</v>
      </c>
      <c r="AN92" s="60"/>
      <c r="AO92" s="60"/>
      <c r="AU92" s="60"/>
      <c r="AV92" s="60"/>
      <c r="AW92" s="60"/>
      <c r="AX92" s="60"/>
    </row>
    <row r="93" spans="9:54" ht="15.75" x14ac:dyDescent="0.25">
      <c r="J93" s="8" t="s">
        <v>0</v>
      </c>
      <c r="K93" s="14" t="s">
        <v>3</v>
      </c>
      <c r="L93" s="16" t="s">
        <v>4</v>
      </c>
      <c r="M93" s="8" t="s">
        <v>15</v>
      </c>
      <c r="N93" s="8" t="s">
        <v>5</v>
      </c>
      <c r="O93" s="8" t="s">
        <v>6</v>
      </c>
      <c r="P93" s="8" t="s">
        <v>7</v>
      </c>
      <c r="Q93" s="8" t="s">
        <v>8</v>
      </c>
      <c r="R93" s="8" t="s">
        <v>9</v>
      </c>
      <c r="S93" s="8" t="s">
        <v>10</v>
      </c>
      <c r="T93" s="8" t="s">
        <v>11</v>
      </c>
      <c r="U93" s="8" t="s">
        <v>12</v>
      </c>
      <c r="V93" s="8" t="s">
        <v>13</v>
      </c>
      <c r="W93" s="8" t="s">
        <v>14</v>
      </c>
      <c r="X93" s="8"/>
      <c r="Y93" s="8"/>
      <c r="Z93" s="38">
        <v>7</v>
      </c>
      <c r="AA93" s="58" t="s">
        <v>59</v>
      </c>
      <c r="AB93" s="37"/>
      <c r="AC93" s="38">
        <v>7</v>
      </c>
      <c r="AD93" s="37" t="s">
        <v>110</v>
      </c>
      <c r="AE93" s="37" t="s">
        <v>109</v>
      </c>
      <c r="AF93" s="111" t="s">
        <v>152</v>
      </c>
      <c r="AG93" s="111" t="s">
        <v>153</v>
      </c>
      <c r="AH93" s="111" t="s">
        <v>154</v>
      </c>
      <c r="AI93" s="112" t="s">
        <v>155</v>
      </c>
      <c r="AJ93" s="37"/>
      <c r="AL93" s="37" t="s">
        <v>190</v>
      </c>
      <c r="AM93" s="37" t="s">
        <v>191</v>
      </c>
      <c r="AN93" s="60"/>
      <c r="AO93" s="60"/>
      <c r="AT93" s="60"/>
      <c r="AV93" s="60"/>
      <c r="AW93" s="60"/>
    </row>
    <row r="94" spans="9:54" ht="15.75" x14ac:dyDescent="0.25">
      <c r="J94" s="1"/>
      <c r="K94" s="11"/>
      <c r="L94" s="15"/>
      <c r="M94" s="2"/>
      <c r="N94" s="2"/>
      <c r="O94" s="2"/>
      <c r="P94" s="2"/>
      <c r="Z94" s="38">
        <v>8</v>
      </c>
      <c r="AA94" s="58" t="s">
        <v>60</v>
      </c>
      <c r="AB94" s="37"/>
      <c r="AC94" s="38">
        <v>8</v>
      </c>
      <c r="AD94" s="60" t="s">
        <v>112</v>
      </c>
      <c r="AE94" s="60" t="s">
        <v>111</v>
      </c>
      <c r="AF94" s="111" t="s">
        <v>156</v>
      </c>
      <c r="AG94" s="111" t="s">
        <v>157</v>
      </c>
      <c r="AH94" s="111" t="s">
        <v>158</v>
      </c>
      <c r="AI94" s="112" t="s">
        <v>159</v>
      </c>
      <c r="AJ94" s="37"/>
      <c r="AL94" s="37" t="s">
        <v>192</v>
      </c>
      <c r="AM94" s="37" t="s">
        <v>193</v>
      </c>
      <c r="AN94" s="60"/>
      <c r="AO94" s="60"/>
      <c r="AT94" s="60"/>
      <c r="AW94" s="60"/>
    </row>
    <row r="95" spans="9:54" ht="15.75" x14ac:dyDescent="0.25">
      <c r="I95" s="19">
        <v>1</v>
      </c>
      <c r="J95" s="60" t="s">
        <v>55</v>
      </c>
      <c r="K95" s="10">
        <v>12575</v>
      </c>
      <c r="L95" s="17">
        <v>87</v>
      </c>
      <c r="M95" s="12">
        <v>1.1100000000000001</v>
      </c>
      <c r="N95" s="12">
        <v>0.96</v>
      </c>
      <c r="O95" s="12">
        <v>0.82</v>
      </c>
      <c r="P95" s="12">
        <v>0.71</v>
      </c>
      <c r="Q95" s="12">
        <v>0.61</v>
      </c>
      <c r="R95" s="12">
        <v>0.54</v>
      </c>
      <c r="S95" s="12">
        <v>0.48</v>
      </c>
      <c r="T95" s="12">
        <v>0.43</v>
      </c>
      <c r="U95" s="12">
        <v>0.39</v>
      </c>
      <c r="V95" s="12">
        <v>0.35</v>
      </c>
      <c r="W95" s="12">
        <v>0.32</v>
      </c>
      <c r="X95" s="12"/>
      <c r="Y95" s="12"/>
      <c r="Z95" s="38">
        <v>9</v>
      </c>
      <c r="AA95" s="58" t="s">
        <v>176</v>
      </c>
      <c r="AB95" s="37"/>
      <c r="AC95" s="38">
        <v>9</v>
      </c>
      <c r="AD95" s="60" t="s">
        <v>114</v>
      </c>
      <c r="AE95" s="60" t="s">
        <v>113</v>
      </c>
      <c r="AF95" s="111" t="s">
        <v>160</v>
      </c>
      <c r="AG95" s="111" t="s">
        <v>161</v>
      </c>
      <c r="AH95" s="111" t="s">
        <v>162</v>
      </c>
      <c r="AI95" s="112" t="s">
        <v>163</v>
      </c>
      <c r="AJ95" s="37"/>
      <c r="AL95" s="37" t="s">
        <v>194</v>
      </c>
      <c r="AM95" s="37" t="s">
        <v>195</v>
      </c>
      <c r="AN95" s="60"/>
      <c r="AO95" s="60"/>
      <c r="AT95" s="60"/>
      <c r="AW95" s="60"/>
    </row>
    <row r="96" spans="9:54" ht="15.75" x14ac:dyDescent="0.25">
      <c r="I96" s="19">
        <v>2</v>
      </c>
      <c r="J96" s="60" t="s">
        <v>51</v>
      </c>
      <c r="K96" s="11">
        <v>12575</v>
      </c>
      <c r="L96" s="15">
        <v>87</v>
      </c>
      <c r="M96" s="13">
        <v>1.19</v>
      </c>
      <c r="N96" s="13">
        <v>1.05</v>
      </c>
      <c r="O96" s="13">
        <v>0.92</v>
      </c>
      <c r="P96" s="13">
        <v>0.81</v>
      </c>
      <c r="Q96" s="13">
        <v>0.72</v>
      </c>
      <c r="R96" s="13">
        <v>0.65</v>
      </c>
      <c r="S96" s="13">
        <v>0.57999999999999996</v>
      </c>
      <c r="T96" s="13">
        <v>0.53</v>
      </c>
      <c r="U96" s="13">
        <v>0.48</v>
      </c>
      <c r="V96" s="13">
        <v>0.44</v>
      </c>
      <c r="W96" s="13">
        <v>0.41</v>
      </c>
      <c r="X96" s="13"/>
      <c r="Y96" s="13"/>
      <c r="Z96" s="38">
        <v>10</v>
      </c>
      <c r="AA96" s="58" t="s">
        <v>177</v>
      </c>
      <c r="AB96" s="37"/>
      <c r="AC96" s="38">
        <v>10</v>
      </c>
      <c r="AD96" s="60" t="s">
        <v>116</v>
      </c>
      <c r="AE96" s="60" t="s">
        <v>115</v>
      </c>
      <c r="AF96" s="111" t="s">
        <v>164</v>
      </c>
      <c r="AG96" s="111" t="s">
        <v>165</v>
      </c>
      <c r="AH96" s="111" t="s">
        <v>166</v>
      </c>
      <c r="AI96" s="112" t="s">
        <v>167</v>
      </c>
      <c r="AJ96" s="37"/>
      <c r="AL96" s="37" t="s">
        <v>196</v>
      </c>
      <c r="AM96" s="37" t="s">
        <v>197</v>
      </c>
      <c r="AN96" s="60"/>
      <c r="AO96" s="60"/>
      <c r="AT96" s="60"/>
      <c r="AW96" s="60"/>
    </row>
    <row r="97" spans="9:50" ht="15.75" x14ac:dyDescent="0.25">
      <c r="I97" s="19">
        <v>3</v>
      </c>
      <c r="J97" s="60" t="s">
        <v>56</v>
      </c>
      <c r="K97" s="11">
        <v>10748</v>
      </c>
      <c r="L97" s="15">
        <v>86</v>
      </c>
      <c r="M97" s="13">
        <v>1.1100000000000001</v>
      </c>
      <c r="N97" s="13">
        <v>0.96</v>
      </c>
      <c r="O97" s="13">
        <v>0.82</v>
      </c>
      <c r="P97" s="13">
        <v>0.71</v>
      </c>
      <c r="Q97" s="13">
        <v>0.62</v>
      </c>
      <c r="R97" s="13">
        <v>0.55000000000000004</v>
      </c>
      <c r="S97" s="13">
        <v>0.49</v>
      </c>
      <c r="T97" s="13">
        <v>0.44</v>
      </c>
      <c r="U97" s="13">
        <v>0.39</v>
      </c>
      <c r="V97" s="13">
        <v>0.36</v>
      </c>
      <c r="W97" s="13">
        <v>0.33</v>
      </c>
      <c r="X97" s="13"/>
      <c r="Y97" s="13"/>
      <c r="Z97" s="38">
        <v>11</v>
      </c>
      <c r="AA97" s="58" t="s">
        <v>198</v>
      </c>
      <c r="AB97" s="37"/>
      <c r="AC97" s="38">
        <v>11</v>
      </c>
      <c r="AD97" s="60" t="s">
        <v>118</v>
      </c>
      <c r="AE97" s="60" t="s">
        <v>117</v>
      </c>
      <c r="AF97" s="111" t="s">
        <v>168</v>
      </c>
      <c r="AG97" s="111" t="s">
        <v>169</v>
      </c>
      <c r="AH97" s="111" t="s">
        <v>170</v>
      </c>
      <c r="AI97" s="112" t="s">
        <v>171</v>
      </c>
      <c r="AJ97" s="37"/>
      <c r="AM97" s="60"/>
      <c r="AN97" s="60"/>
      <c r="AO97" s="60"/>
      <c r="AW97" s="60"/>
    </row>
    <row r="98" spans="9:50" ht="15.75" x14ac:dyDescent="0.25">
      <c r="I98" s="19">
        <v>4</v>
      </c>
      <c r="J98" s="60" t="s">
        <v>52</v>
      </c>
      <c r="K98" s="11">
        <v>10748</v>
      </c>
      <c r="L98" s="15">
        <v>86</v>
      </c>
      <c r="M98" s="13">
        <v>1.19</v>
      </c>
      <c r="N98" s="13">
        <v>1.05</v>
      </c>
      <c r="O98" s="13">
        <v>0.93</v>
      </c>
      <c r="P98" s="13">
        <v>0.82</v>
      </c>
      <c r="Q98" s="13">
        <v>0.73</v>
      </c>
      <c r="R98" s="13">
        <v>0.65</v>
      </c>
      <c r="S98" s="13">
        <v>0.59</v>
      </c>
      <c r="T98" s="13">
        <v>0.53</v>
      </c>
      <c r="U98" s="13">
        <v>0.49</v>
      </c>
      <c r="V98" s="13">
        <v>0.45</v>
      </c>
      <c r="W98" s="13">
        <v>0.41</v>
      </c>
      <c r="X98" s="13"/>
      <c r="Y98" s="13"/>
      <c r="Z98" s="38">
        <v>12</v>
      </c>
      <c r="AA98" s="58" t="s">
        <v>199</v>
      </c>
      <c r="AB98" s="37"/>
      <c r="AC98" s="38">
        <v>12</v>
      </c>
      <c r="AD98" s="60" t="s">
        <v>120</v>
      </c>
      <c r="AE98" s="60" t="s">
        <v>119</v>
      </c>
      <c r="AF98" s="111" t="s">
        <v>172</v>
      </c>
      <c r="AG98" s="111" t="s">
        <v>173</v>
      </c>
      <c r="AH98" s="111" t="s">
        <v>174</v>
      </c>
      <c r="AI98" s="112" t="s">
        <v>175</v>
      </c>
      <c r="AJ98" s="37"/>
      <c r="AM98" s="60"/>
      <c r="AN98" s="60"/>
      <c r="AO98" s="60"/>
      <c r="AW98" s="60"/>
    </row>
    <row r="99" spans="9:50" ht="15.75" x14ac:dyDescent="0.25">
      <c r="I99" s="19">
        <v>5</v>
      </c>
      <c r="J99" s="60" t="s">
        <v>57</v>
      </c>
      <c r="K99" s="11">
        <v>16400</v>
      </c>
      <c r="L99" s="15">
        <v>111</v>
      </c>
      <c r="M99" s="13">
        <v>1.1100000000000001</v>
      </c>
      <c r="N99" s="13">
        <v>0.95</v>
      </c>
      <c r="O99" s="13">
        <v>0.81</v>
      </c>
      <c r="P99" s="13">
        <v>0.7</v>
      </c>
      <c r="Q99" s="13">
        <v>0.61</v>
      </c>
      <c r="R99" s="13">
        <v>0.53</v>
      </c>
      <c r="S99" s="13">
        <v>0.47</v>
      </c>
      <c r="T99" s="13">
        <v>0.42</v>
      </c>
      <c r="U99" s="13">
        <v>0.38</v>
      </c>
      <c r="V99" s="13">
        <v>0.34</v>
      </c>
      <c r="W99" s="13">
        <v>0.32</v>
      </c>
      <c r="X99" s="13"/>
      <c r="Y99" s="13"/>
      <c r="Z99" s="38">
        <v>13</v>
      </c>
      <c r="AA99" s="37"/>
      <c r="AB99" s="37"/>
      <c r="AC99" s="38">
        <v>13</v>
      </c>
      <c r="AD99" s="38"/>
      <c r="AE99" s="38"/>
      <c r="AF99" s="38"/>
      <c r="AG99" s="38"/>
      <c r="AH99" s="38"/>
      <c r="AI99" s="38"/>
      <c r="AJ99" s="37"/>
      <c r="AM99" s="60"/>
      <c r="AN99" s="60"/>
      <c r="AO99" s="60"/>
      <c r="AW99" s="60"/>
    </row>
    <row r="100" spans="9:50" ht="15.75" x14ac:dyDescent="0.25">
      <c r="I100" s="19">
        <v>6</v>
      </c>
      <c r="J100" s="60" t="s">
        <v>53</v>
      </c>
      <c r="K100" s="11">
        <v>16400</v>
      </c>
      <c r="L100" s="15">
        <v>111</v>
      </c>
      <c r="M100" s="13">
        <v>1.19</v>
      </c>
      <c r="N100" s="13">
        <v>1.05</v>
      </c>
      <c r="O100" s="13">
        <v>0.92</v>
      </c>
      <c r="P100" s="13">
        <v>0.81</v>
      </c>
      <c r="Q100" s="13">
        <v>0.71</v>
      </c>
      <c r="R100" s="13">
        <v>0.64100000000000001</v>
      </c>
      <c r="S100" s="13">
        <v>0.56999999999999995</v>
      </c>
      <c r="T100" s="13">
        <v>0.52</v>
      </c>
      <c r="U100" s="13">
        <v>0.47</v>
      </c>
      <c r="V100" s="13">
        <v>0.43</v>
      </c>
      <c r="W100" s="13">
        <v>0.4</v>
      </c>
      <c r="Z100" s="38">
        <v>14</v>
      </c>
      <c r="AA100" s="37"/>
      <c r="AB100" s="37"/>
      <c r="AC100" s="38">
        <v>14</v>
      </c>
      <c r="AD100" s="38"/>
      <c r="AE100" s="38"/>
      <c r="AF100" s="38"/>
      <c r="AG100" s="38"/>
      <c r="AH100" s="38"/>
      <c r="AI100" s="38"/>
      <c r="AJ100" s="37"/>
      <c r="AM100" s="60"/>
      <c r="AN100" s="60"/>
      <c r="AO100" s="60"/>
      <c r="AW100" s="60"/>
    </row>
    <row r="101" spans="9:50" ht="15.75" x14ac:dyDescent="0.25">
      <c r="I101" s="19">
        <v>7</v>
      </c>
      <c r="J101" s="60" t="s">
        <v>58</v>
      </c>
      <c r="K101" s="11">
        <v>14006</v>
      </c>
      <c r="L101" s="15">
        <v>111</v>
      </c>
      <c r="M101" s="13">
        <v>1.1100000000000001</v>
      </c>
      <c r="N101" s="13">
        <v>0.95</v>
      </c>
      <c r="O101" s="13">
        <v>0.81</v>
      </c>
      <c r="P101" s="13">
        <v>0.7</v>
      </c>
      <c r="Q101" s="13">
        <v>0.61</v>
      </c>
      <c r="R101" s="13">
        <v>0.53</v>
      </c>
      <c r="S101" s="13">
        <v>0.47</v>
      </c>
      <c r="T101" s="13">
        <v>0.42</v>
      </c>
      <c r="U101" s="13">
        <v>0.38</v>
      </c>
      <c r="V101" s="13">
        <v>0.35</v>
      </c>
      <c r="W101" s="13">
        <v>0.32</v>
      </c>
      <c r="Z101" s="38">
        <v>15</v>
      </c>
      <c r="AA101" s="37"/>
      <c r="AB101" s="37"/>
      <c r="AC101" s="38">
        <v>15</v>
      </c>
      <c r="AD101" s="38"/>
      <c r="AE101" s="38"/>
      <c r="AF101" s="38"/>
      <c r="AG101" s="38"/>
      <c r="AH101" s="38"/>
      <c r="AI101" s="38"/>
      <c r="AJ101" s="37"/>
      <c r="AM101" s="60"/>
      <c r="AN101" s="60"/>
      <c r="AO101" s="60"/>
      <c r="AT101" s="60"/>
      <c r="AW101" s="60"/>
    </row>
    <row r="102" spans="9:50" ht="15.75" x14ac:dyDescent="0.25">
      <c r="I102" s="19">
        <v>8</v>
      </c>
      <c r="J102" s="60" t="s">
        <v>54</v>
      </c>
      <c r="K102" s="11">
        <v>14006</v>
      </c>
      <c r="L102" s="15">
        <v>111</v>
      </c>
      <c r="M102" s="13">
        <v>1.19</v>
      </c>
      <c r="N102" s="13">
        <v>1.05</v>
      </c>
      <c r="O102" s="13">
        <v>0.92</v>
      </c>
      <c r="P102" s="13">
        <v>0.81</v>
      </c>
      <c r="Q102" s="13">
        <v>0.72</v>
      </c>
      <c r="R102" s="13">
        <v>0.64</v>
      </c>
      <c r="S102" s="13">
        <v>0.57999999999999996</v>
      </c>
      <c r="T102" s="13">
        <v>0.52</v>
      </c>
      <c r="U102" s="13">
        <v>0.48</v>
      </c>
      <c r="V102" s="13">
        <v>0.44</v>
      </c>
      <c r="W102" s="13">
        <v>0.4</v>
      </c>
      <c r="Z102" s="38">
        <v>16</v>
      </c>
      <c r="AA102" s="37"/>
      <c r="AB102" s="37"/>
      <c r="AC102" s="38">
        <v>16</v>
      </c>
      <c r="AD102" s="38"/>
      <c r="AE102" s="38"/>
      <c r="AF102" s="38"/>
      <c r="AG102" s="38"/>
      <c r="AH102" s="38"/>
      <c r="AI102" s="38"/>
      <c r="AJ102" s="37"/>
      <c r="AM102" s="37"/>
      <c r="AN102" s="60"/>
      <c r="AO102" s="60"/>
      <c r="AT102" s="60"/>
      <c r="AW102" s="60"/>
    </row>
    <row r="103" spans="9:50" ht="15.75" x14ac:dyDescent="0.25">
      <c r="I103" s="19">
        <v>9</v>
      </c>
      <c r="J103" s="60" t="s">
        <v>97</v>
      </c>
      <c r="K103" s="114">
        <v>12137.2</v>
      </c>
      <c r="L103" s="114">
        <v>89</v>
      </c>
      <c r="M103" s="13">
        <v>1.1100000000000001</v>
      </c>
      <c r="N103" s="13">
        <v>0.96</v>
      </c>
      <c r="O103" s="13">
        <v>0.81</v>
      </c>
      <c r="P103" s="13">
        <v>0.7</v>
      </c>
      <c r="Q103" s="13">
        <v>0.61</v>
      </c>
      <c r="R103" s="13">
        <v>0.53</v>
      </c>
      <c r="S103" s="13">
        <v>0.47</v>
      </c>
      <c r="T103" s="13">
        <v>0.42</v>
      </c>
      <c r="U103" s="13">
        <v>0.38</v>
      </c>
      <c r="V103" s="13">
        <v>0.34</v>
      </c>
      <c r="W103" s="13">
        <v>0.31</v>
      </c>
      <c r="Z103" s="38">
        <v>17</v>
      </c>
      <c r="AA103" s="37"/>
      <c r="AB103" s="37"/>
      <c r="AC103" s="38">
        <v>17</v>
      </c>
      <c r="AD103" s="38"/>
      <c r="AE103" s="38"/>
      <c r="AF103" s="38"/>
      <c r="AG103" s="38"/>
      <c r="AH103" s="38"/>
      <c r="AI103" s="38"/>
      <c r="AJ103" s="37"/>
      <c r="AM103" s="37"/>
      <c r="AT103" s="60"/>
    </row>
    <row r="104" spans="9:50" ht="15.75" x14ac:dyDescent="0.25">
      <c r="I104" s="19">
        <v>10</v>
      </c>
      <c r="J104" s="60" t="s">
        <v>98</v>
      </c>
      <c r="K104" s="114">
        <v>12137.2</v>
      </c>
      <c r="L104" s="114">
        <v>89</v>
      </c>
      <c r="M104" s="13">
        <v>1.19</v>
      </c>
      <c r="N104" s="13">
        <v>1.05</v>
      </c>
      <c r="O104" s="13">
        <v>0.92</v>
      </c>
      <c r="P104" s="13">
        <v>0.81</v>
      </c>
      <c r="Q104" s="13">
        <v>0.72</v>
      </c>
      <c r="R104" s="13">
        <v>0.64</v>
      </c>
      <c r="S104" s="13">
        <v>0.56999999999999995</v>
      </c>
      <c r="T104" s="13">
        <v>0.52</v>
      </c>
      <c r="U104" s="13">
        <v>0.47</v>
      </c>
      <c r="V104" s="13">
        <v>0.43</v>
      </c>
      <c r="W104" s="13">
        <v>0.4</v>
      </c>
      <c r="Z104" s="38">
        <v>18</v>
      </c>
      <c r="AA104" s="37"/>
      <c r="AB104" s="37"/>
      <c r="AC104" s="38">
        <v>18</v>
      </c>
      <c r="AD104" s="38"/>
      <c r="AE104" s="38"/>
      <c r="AF104" s="38"/>
      <c r="AG104" s="38"/>
      <c r="AH104" s="38"/>
      <c r="AI104" s="38"/>
      <c r="AJ104" s="37"/>
      <c r="AM104" s="37"/>
      <c r="AT104" s="60"/>
    </row>
    <row r="105" spans="9:50" ht="15.75" x14ac:dyDescent="0.25">
      <c r="I105" s="19">
        <v>11</v>
      </c>
      <c r="J105" s="60" t="s">
        <v>99</v>
      </c>
      <c r="K105" s="114">
        <v>12969</v>
      </c>
      <c r="L105" s="114">
        <v>89</v>
      </c>
      <c r="M105" s="13">
        <v>1.1100000000000001</v>
      </c>
      <c r="N105" s="13">
        <v>0.96</v>
      </c>
      <c r="O105" s="13">
        <v>0.82</v>
      </c>
      <c r="P105" s="13">
        <v>0.7</v>
      </c>
      <c r="Q105" s="13">
        <v>0.61</v>
      </c>
      <c r="R105" s="13">
        <v>0.53</v>
      </c>
      <c r="S105" s="13">
        <v>0.47</v>
      </c>
      <c r="T105" s="13">
        <v>0.42</v>
      </c>
      <c r="U105" s="13">
        <v>0.38</v>
      </c>
      <c r="V105" s="13">
        <v>0.34</v>
      </c>
      <c r="W105" s="13">
        <v>0.31</v>
      </c>
      <c r="Z105" s="38">
        <v>19</v>
      </c>
      <c r="AA105" s="37"/>
      <c r="AB105" s="37"/>
      <c r="AC105" s="38">
        <v>19</v>
      </c>
      <c r="AD105" s="38"/>
      <c r="AE105" s="38"/>
      <c r="AF105" s="38"/>
      <c r="AG105" s="38"/>
      <c r="AH105" s="38"/>
      <c r="AI105" s="38"/>
      <c r="AJ105" s="37"/>
      <c r="AM105" s="37"/>
    </row>
    <row r="106" spans="9:50" ht="15.75" x14ac:dyDescent="0.25">
      <c r="I106" s="19">
        <v>12</v>
      </c>
      <c r="J106" s="60" t="s">
        <v>100</v>
      </c>
      <c r="K106" s="114">
        <v>12969</v>
      </c>
      <c r="L106" s="114">
        <v>89</v>
      </c>
      <c r="M106" s="13">
        <v>1.19</v>
      </c>
      <c r="N106" s="13">
        <v>1.05</v>
      </c>
      <c r="O106" s="13">
        <v>0.92</v>
      </c>
      <c r="P106" s="13">
        <v>0.81</v>
      </c>
      <c r="Q106" s="13">
        <v>0.72</v>
      </c>
      <c r="R106" s="13">
        <v>0.64</v>
      </c>
      <c r="S106" s="13">
        <v>0.56999999999999995</v>
      </c>
      <c r="T106" s="13">
        <v>0.52</v>
      </c>
      <c r="U106" s="13">
        <v>0.47</v>
      </c>
      <c r="V106" s="13">
        <v>0.43</v>
      </c>
      <c r="W106" s="13">
        <v>0.4</v>
      </c>
      <c r="Z106" s="38">
        <v>20</v>
      </c>
      <c r="AA106" s="97"/>
      <c r="AB106" s="97"/>
      <c r="AC106" s="98">
        <v>20</v>
      </c>
      <c r="AD106" s="98"/>
      <c r="AE106" s="98"/>
      <c r="AF106" s="98"/>
      <c r="AG106" s="98"/>
      <c r="AH106" s="98"/>
      <c r="AI106" s="98"/>
      <c r="AJ106" s="97"/>
      <c r="AK106" s="97"/>
      <c r="AL106" s="97"/>
      <c r="AM106" s="97"/>
      <c r="AN106" s="97"/>
      <c r="AO106" s="97"/>
    </row>
    <row r="107" spans="9:50" ht="15.75" x14ac:dyDescent="0.25">
      <c r="I107" s="19">
        <v>13</v>
      </c>
      <c r="J107" s="60" t="s">
        <v>101</v>
      </c>
      <c r="K107" s="114">
        <v>17225.2</v>
      </c>
      <c r="L107" s="114">
        <v>131</v>
      </c>
      <c r="M107" s="13">
        <v>1.1100000000000001</v>
      </c>
      <c r="N107" s="13">
        <v>0.95</v>
      </c>
      <c r="O107" s="13">
        <v>0.81</v>
      </c>
      <c r="P107" s="13">
        <v>0.7</v>
      </c>
      <c r="Q107" s="13">
        <v>0.61</v>
      </c>
      <c r="R107" s="13">
        <v>0.53</v>
      </c>
      <c r="S107" s="13">
        <v>0.47</v>
      </c>
      <c r="T107" s="13">
        <v>0.42</v>
      </c>
      <c r="U107" s="13">
        <v>0.38</v>
      </c>
      <c r="V107" s="13">
        <v>0.34</v>
      </c>
      <c r="W107" s="13">
        <v>0.31</v>
      </c>
      <c r="AA107" s="37"/>
      <c r="AB107" s="37"/>
      <c r="AC107" s="38"/>
      <c r="AD107" s="38"/>
      <c r="AE107" s="38"/>
      <c r="AF107" s="38"/>
      <c r="AG107" s="38"/>
      <c r="AH107" s="38"/>
      <c r="AI107" s="38"/>
      <c r="AJ107" s="37"/>
      <c r="AM107" s="37"/>
    </row>
    <row r="108" spans="9:50" ht="15.75" x14ac:dyDescent="0.25">
      <c r="I108" s="19">
        <v>14</v>
      </c>
      <c r="J108" s="60" t="s">
        <v>102</v>
      </c>
      <c r="K108" s="114">
        <v>17225.2</v>
      </c>
      <c r="L108" s="114">
        <v>131</v>
      </c>
      <c r="M108" s="13">
        <v>1.19</v>
      </c>
      <c r="N108" s="13">
        <v>1.05</v>
      </c>
      <c r="O108" s="13">
        <v>0.92</v>
      </c>
      <c r="P108" s="13">
        <v>0.81</v>
      </c>
      <c r="Q108" s="13">
        <v>0.71</v>
      </c>
      <c r="R108" s="13">
        <v>0.64</v>
      </c>
      <c r="S108" s="13">
        <v>0.56999999999999995</v>
      </c>
      <c r="T108" s="13">
        <v>0.52</v>
      </c>
      <c r="U108" s="13">
        <v>0.47</v>
      </c>
      <c r="V108" s="13">
        <v>0.43</v>
      </c>
      <c r="W108" s="13">
        <v>0.4</v>
      </c>
      <c r="AA108" s="37"/>
      <c r="AB108" s="37"/>
      <c r="AC108" s="38"/>
      <c r="AD108" s="38"/>
      <c r="AE108" s="38"/>
      <c r="AF108" s="38"/>
      <c r="AG108" s="38"/>
      <c r="AH108" s="38"/>
      <c r="AI108" s="38"/>
      <c r="AJ108" s="37"/>
      <c r="AM108" s="37"/>
      <c r="AT108" s="62"/>
      <c r="AU108" s="62"/>
      <c r="AV108" s="62"/>
      <c r="AW108" s="62"/>
      <c r="AX108" s="62"/>
    </row>
    <row r="109" spans="9:50" x14ac:dyDescent="0.2">
      <c r="I109" s="19">
        <v>15</v>
      </c>
      <c r="J109" s="37" t="s">
        <v>103</v>
      </c>
      <c r="K109" s="114">
        <v>18406.400000000001</v>
      </c>
      <c r="L109" s="114">
        <v>131</v>
      </c>
      <c r="M109" s="13">
        <v>1.1100000000000001</v>
      </c>
      <c r="N109" s="13">
        <v>0.95</v>
      </c>
      <c r="O109" s="13">
        <v>0.81</v>
      </c>
      <c r="P109" s="13">
        <v>0.7</v>
      </c>
      <c r="Q109" s="13">
        <v>0.61</v>
      </c>
      <c r="R109" s="13">
        <v>0.53</v>
      </c>
      <c r="S109" s="13">
        <v>0.47</v>
      </c>
      <c r="T109" s="13">
        <v>0.42</v>
      </c>
      <c r="U109" s="13">
        <v>0.38</v>
      </c>
      <c r="V109" s="13">
        <v>0.34</v>
      </c>
      <c r="W109" s="13">
        <v>0.31</v>
      </c>
      <c r="AA109" s="37"/>
      <c r="AB109" s="37"/>
      <c r="AC109" s="38"/>
      <c r="AD109" s="38"/>
      <c r="AE109" s="38"/>
      <c r="AF109" s="38"/>
      <c r="AG109" s="38"/>
      <c r="AH109" s="38"/>
      <c r="AI109" s="38"/>
      <c r="AJ109" s="37"/>
      <c r="AM109" s="37"/>
    </row>
    <row r="110" spans="9:50" x14ac:dyDescent="0.2">
      <c r="I110" s="19">
        <v>16</v>
      </c>
      <c r="J110" s="37" t="s">
        <v>104</v>
      </c>
      <c r="K110" s="114">
        <v>18406.400000000001</v>
      </c>
      <c r="L110" s="114">
        <v>131</v>
      </c>
      <c r="M110" s="13">
        <v>1.19</v>
      </c>
      <c r="N110" s="13">
        <v>1.05</v>
      </c>
      <c r="O110" s="13">
        <v>0.92</v>
      </c>
      <c r="P110" s="13">
        <v>0.81</v>
      </c>
      <c r="Q110" s="13">
        <v>0.71</v>
      </c>
      <c r="R110" s="13">
        <v>0.64</v>
      </c>
      <c r="S110" s="13">
        <v>0.56999999999999995</v>
      </c>
      <c r="T110" s="13">
        <v>0.52</v>
      </c>
      <c r="U110" s="13">
        <v>0.47</v>
      </c>
      <c r="V110" s="13">
        <v>0.43</v>
      </c>
      <c r="W110" s="13">
        <v>0.4</v>
      </c>
      <c r="AA110" s="37"/>
      <c r="AB110" s="37"/>
      <c r="AC110" s="38"/>
      <c r="AD110" s="38"/>
      <c r="AE110" s="38"/>
      <c r="AF110" s="38"/>
      <c r="AG110" s="38"/>
      <c r="AH110" s="38"/>
      <c r="AI110" s="38"/>
      <c r="AJ110" s="37"/>
      <c r="AM110" s="37"/>
    </row>
    <row r="111" spans="9:50" x14ac:dyDescent="0.2">
      <c r="I111" s="19">
        <v>17</v>
      </c>
      <c r="J111" s="37" t="s">
        <v>105</v>
      </c>
      <c r="K111" s="114">
        <v>20694</v>
      </c>
      <c r="L111" s="114">
        <v>152</v>
      </c>
      <c r="M111" s="13">
        <v>1.1100000000000001</v>
      </c>
      <c r="N111" s="13">
        <v>0.95</v>
      </c>
      <c r="O111" s="13">
        <v>0.81</v>
      </c>
      <c r="P111" s="13">
        <v>0.7</v>
      </c>
      <c r="Q111" s="13">
        <v>0.61</v>
      </c>
      <c r="R111" s="13">
        <v>0.53</v>
      </c>
      <c r="S111" s="13">
        <v>0.47</v>
      </c>
      <c r="T111" s="13">
        <v>0.42</v>
      </c>
      <c r="U111" s="13">
        <v>0.38</v>
      </c>
      <c r="V111" s="13">
        <v>0.34</v>
      </c>
      <c r="W111" s="13">
        <v>0.31</v>
      </c>
      <c r="AA111" s="37"/>
      <c r="AB111" s="37"/>
      <c r="AC111" s="38"/>
      <c r="AD111" s="38"/>
      <c r="AE111" s="38"/>
      <c r="AF111" s="38"/>
      <c r="AG111" s="38"/>
      <c r="AH111" s="38"/>
      <c r="AI111" s="38"/>
      <c r="AJ111" s="37"/>
      <c r="AM111" s="37"/>
    </row>
    <row r="112" spans="9:50" x14ac:dyDescent="0.2">
      <c r="I112" s="19">
        <v>18</v>
      </c>
      <c r="J112" s="37" t="s">
        <v>106</v>
      </c>
      <c r="K112" s="114">
        <v>20694</v>
      </c>
      <c r="L112" s="114">
        <v>152</v>
      </c>
      <c r="M112" s="13">
        <v>1.19</v>
      </c>
      <c r="N112" s="13">
        <v>1.05</v>
      </c>
      <c r="O112" s="13">
        <v>0.92</v>
      </c>
      <c r="P112" s="13">
        <v>0.81</v>
      </c>
      <c r="Q112" s="13">
        <v>0.72</v>
      </c>
      <c r="R112" s="13">
        <v>0.64</v>
      </c>
      <c r="S112" s="13">
        <v>0.56999999999999995</v>
      </c>
      <c r="T112" s="13">
        <v>0.52</v>
      </c>
      <c r="U112" s="13">
        <v>0.47</v>
      </c>
      <c r="V112" s="13">
        <v>0.43</v>
      </c>
      <c r="W112" s="13">
        <v>0.4</v>
      </c>
      <c r="AA112" s="37"/>
      <c r="AB112" s="37"/>
      <c r="AC112" s="38"/>
      <c r="AD112" s="38"/>
      <c r="AE112" s="38"/>
      <c r="AF112" s="38"/>
      <c r="AG112" s="38"/>
      <c r="AH112" s="38"/>
      <c r="AI112" s="38"/>
      <c r="AJ112" s="37"/>
      <c r="AM112" s="37"/>
    </row>
    <row r="113" spans="9:39" x14ac:dyDescent="0.2">
      <c r="I113" s="19">
        <v>19</v>
      </c>
      <c r="J113" s="37" t="s">
        <v>107</v>
      </c>
      <c r="K113" s="114">
        <v>22112.2</v>
      </c>
      <c r="L113" s="114">
        <v>152</v>
      </c>
      <c r="M113" s="13">
        <v>1.1100000000000001</v>
      </c>
      <c r="N113" s="13">
        <v>0.96</v>
      </c>
      <c r="O113" s="13">
        <v>0.82</v>
      </c>
      <c r="P113" s="13">
        <v>0.7</v>
      </c>
      <c r="Q113" s="13">
        <v>0.61</v>
      </c>
      <c r="R113" s="13">
        <v>0.54</v>
      </c>
      <c r="S113" s="13">
        <v>0.47</v>
      </c>
      <c r="T113" s="13">
        <v>0.42</v>
      </c>
      <c r="U113" s="13">
        <v>0.38</v>
      </c>
      <c r="V113" s="13">
        <v>0.35</v>
      </c>
      <c r="W113" s="13">
        <v>0.32</v>
      </c>
      <c r="AA113" s="37"/>
      <c r="AB113" s="37"/>
      <c r="AC113" s="38"/>
      <c r="AD113" s="38"/>
      <c r="AE113" s="38"/>
      <c r="AF113" s="38"/>
      <c r="AG113" s="38"/>
      <c r="AH113" s="38"/>
      <c r="AI113" s="38"/>
      <c r="AJ113" s="37"/>
      <c r="AM113" s="37"/>
    </row>
    <row r="114" spans="9:39" x14ac:dyDescent="0.2">
      <c r="I114" s="19">
        <v>20</v>
      </c>
      <c r="J114" s="37" t="s">
        <v>108</v>
      </c>
      <c r="K114" s="114">
        <v>22112.2</v>
      </c>
      <c r="L114" s="114">
        <v>152</v>
      </c>
      <c r="M114" s="13">
        <v>1.19</v>
      </c>
      <c r="N114" s="13">
        <v>1.05</v>
      </c>
      <c r="O114" s="13">
        <v>0.92</v>
      </c>
      <c r="P114" s="13">
        <v>0.81</v>
      </c>
      <c r="Q114" s="13">
        <v>0.72</v>
      </c>
      <c r="R114" s="13">
        <v>0.64</v>
      </c>
      <c r="S114" s="13">
        <v>0.57999999999999996</v>
      </c>
      <c r="T114" s="13">
        <v>0.52</v>
      </c>
      <c r="U114" s="13">
        <v>0.48</v>
      </c>
      <c r="V114" s="13">
        <v>0.44</v>
      </c>
      <c r="W114" s="13">
        <v>0.4</v>
      </c>
      <c r="AA114" s="37"/>
      <c r="AB114" s="37"/>
      <c r="AC114" s="38"/>
      <c r="AD114" s="38"/>
      <c r="AE114" s="38"/>
      <c r="AF114" s="38"/>
      <c r="AG114" s="38"/>
      <c r="AH114" s="38"/>
      <c r="AI114" s="38"/>
      <c r="AJ114" s="37"/>
      <c r="AM114" s="37"/>
    </row>
    <row r="115" spans="9:39" x14ac:dyDescent="0.2">
      <c r="I115" s="19">
        <v>21</v>
      </c>
      <c r="J115" s="37" t="s">
        <v>109</v>
      </c>
      <c r="K115" s="114">
        <v>26959.599999999999</v>
      </c>
      <c r="L115" s="114">
        <v>213</v>
      </c>
      <c r="M115" s="13">
        <v>1.1100000000000001</v>
      </c>
      <c r="N115" s="13">
        <v>0.95</v>
      </c>
      <c r="O115" s="13">
        <v>0.81</v>
      </c>
      <c r="P115" s="13">
        <v>0.7</v>
      </c>
      <c r="Q115" s="13">
        <v>0.6</v>
      </c>
      <c r="R115" s="13">
        <v>0.53</v>
      </c>
      <c r="S115" s="13">
        <v>0.47</v>
      </c>
      <c r="T115" s="13">
        <v>0.42</v>
      </c>
      <c r="U115" s="13">
        <v>0.38</v>
      </c>
      <c r="V115" s="13">
        <v>0.34</v>
      </c>
      <c r="W115" s="13">
        <v>0.31</v>
      </c>
      <c r="AA115" s="37"/>
      <c r="AB115" s="37"/>
      <c r="AC115" s="38"/>
      <c r="AD115" s="38"/>
      <c r="AE115" s="38"/>
      <c r="AF115" s="38"/>
      <c r="AG115" s="38"/>
      <c r="AH115" s="38"/>
      <c r="AI115" s="38"/>
      <c r="AJ115" s="37"/>
      <c r="AM115" s="37"/>
    </row>
    <row r="116" spans="9:39" x14ac:dyDescent="0.2">
      <c r="I116" s="19">
        <v>22</v>
      </c>
      <c r="J116" s="37" t="s">
        <v>110</v>
      </c>
      <c r="K116" s="114">
        <v>26959.599999999999</v>
      </c>
      <c r="L116" s="114">
        <v>213</v>
      </c>
      <c r="M116" s="13">
        <v>1.19</v>
      </c>
      <c r="N116" s="13">
        <v>1.05</v>
      </c>
      <c r="O116" s="13">
        <v>0.92</v>
      </c>
      <c r="P116" s="13">
        <v>0.81</v>
      </c>
      <c r="Q116" s="13">
        <v>0.71</v>
      </c>
      <c r="R116" s="13">
        <v>0.64</v>
      </c>
      <c r="S116" s="13">
        <v>0.56999999999999995</v>
      </c>
      <c r="T116" s="13">
        <v>0.52</v>
      </c>
      <c r="U116" s="13">
        <v>0.47</v>
      </c>
      <c r="V116" s="13">
        <v>0.43</v>
      </c>
      <c r="W116" s="13">
        <v>0.4</v>
      </c>
      <c r="AA116" s="37"/>
      <c r="AB116" s="37"/>
      <c r="AC116" s="38"/>
      <c r="AD116" s="38"/>
      <c r="AE116" s="38"/>
      <c r="AF116" s="38"/>
      <c r="AG116" s="38"/>
      <c r="AH116" s="38"/>
      <c r="AI116" s="38"/>
      <c r="AJ116" s="37"/>
      <c r="AM116" s="37"/>
    </row>
    <row r="117" spans="9:39" ht="15.75" x14ac:dyDescent="0.25">
      <c r="I117" s="19">
        <v>23</v>
      </c>
      <c r="J117" s="60" t="s">
        <v>111</v>
      </c>
      <c r="K117" s="114">
        <v>28807.4</v>
      </c>
      <c r="L117" s="114">
        <v>213</v>
      </c>
      <c r="M117" s="13">
        <v>1.1100000000000001</v>
      </c>
      <c r="N117" s="13">
        <v>0.95</v>
      </c>
      <c r="O117" s="13">
        <v>0.81</v>
      </c>
      <c r="P117" s="13">
        <v>0.7</v>
      </c>
      <c r="Q117" s="13">
        <v>0.61</v>
      </c>
      <c r="R117" s="13">
        <v>0.53</v>
      </c>
      <c r="S117" s="13">
        <v>0.47</v>
      </c>
      <c r="T117" s="13">
        <v>0.42</v>
      </c>
      <c r="U117" s="13">
        <v>0.38</v>
      </c>
      <c r="V117" s="13">
        <v>0.34</v>
      </c>
      <c r="W117" s="13">
        <v>0.31</v>
      </c>
      <c r="AA117" s="37"/>
      <c r="AB117" s="37"/>
      <c r="AC117" s="38"/>
      <c r="AD117" s="38"/>
      <c r="AE117" s="38"/>
      <c r="AF117" s="38"/>
      <c r="AG117" s="38"/>
      <c r="AH117" s="38"/>
      <c r="AI117" s="38"/>
      <c r="AJ117" s="37"/>
      <c r="AM117" s="37"/>
    </row>
    <row r="118" spans="9:39" ht="15.75" x14ac:dyDescent="0.25">
      <c r="I118" s="19">
        <v>24</v>
      </c>
      <c r="J118" s="60" t="s">
        <v>112</v>
      </c>
      <c r="K118" s="114">
        <v>28807.4</v>
      </c>
      <c r="L118" s="114">
        <v>213</v>
      </c>
      <c r="M118" s="13">
        <v>1.19</v>
      </c>
      <c r="N118" s="13">
        <v>1.05</v>
      </c>
      <c r="O118" s="13">
        <v>0.92</v>
      </c>
      <c r="P118" s="13">
        <v>0.81</v>
      </c>
      <c r="Q118" s="13">
        <v>0.71</v>
      </c>
      <c r="R118" s="13">
        <v>0.64</v>
      </c>
      <c r="S118" s="13">
        <v>0.56999999999999995</v>
      </c>
      <c r="T118" s="13">
        <v>0.52</v>
      </c>
      <c r="U118" s="13">
        <v>0.47</v>
      </c>
      <c r="V118" s="13">
        <v>0.43</v>
      </c>
      <c r="W118" s="13">
        <v>0.4</v>
      </c>
      <c r="AA118" s="37"/>
      <c r="AB118" s="37"/>
      <c r="AC118" s="38"/>
      <c r="AD118" s="38"/>
      <c r="AE118" s="38"/>
      <c r="AF118" s="38"/>
      <c r="AG118" s="38"/>
      <c r="AH118" s="38"/>
      <c r="AI118" s="38"/>
      <c r="AJ118" s="37"/>
      <c r="AM118" s="37"/>
    </row>
    <row r="119" spans="9:39" ht="15.75" x14ac:dyDescent="0.25">
      <c r="I119" s="19">
        <v>25</v>
      </c>
      <c r="J119" s="60" t="s">
        <v>113</v>
      </c>
      <c r="K119" s="114">
        <v>35422.400000000001</v>
      </c>
      <c r="L119" s="114">
        <v>278</v>
      </c>
      <c r="M119" s="13">
        <v>1.1100000000000001</v>
      </c>
      <c r="N119" s="13">
        <v>0.96</v>
      </c>
      <c r="O119" s="13">
        <v>0.82</v>
      </c>
      <c r="P119" s="13">
        <v>0.7</v>
      </c>
      <c r="Q119" s="13">
        <v>0.61</v>
      </c>
      <c r="R119" s="13">
        <v>0.54</v>
      </c>
      <c r="S119" s="13">
        <v>0.48</v>
      </c>
      <c r="T119" s="13">
        <v>0.42</v>
      </c>
      <c r="U119" s="13">
        <v>0.38</v>
      </c>
      <c r="V119" s="13">
        <v>0.35</v>
      </c>
      <c r="W119" s="13">
        <v>0.32</v>
      </c>
      <c r="AA119" s="37"/>
      <c r="AB119" s="37"/>
      <c r="AC119" s="38"/>
      <c r="AD119" s="38"/>
      <c r="AE119" s="38"/>
      <c r="AF119" s="38"/>
      <c r="AG119" s="38"/>
      <c r="AH119" s="38"/>
      <c r="AI119" s="38"/>
      <c r="AJ119" s="37"/>
      <c r="AM119" s="37"/>
    </row>
    <row r="120" spans="9:39" ht="15.75" x14ac:dyDescent="0.25">
      <c r="I120" s="19">
        <v>26</v>
      </c>
      <c r="J120" s="60" t="s">
        <v>114</v>
      </c>
      <c r="K120" s="114">
        <v>35422.400000000001</v>
      </c>
      <c r="L120" s="114">
        <v>278</v>
      </c>
      <c r="M120" s="13">
        <v>1.19</v>
      </c>
      <c r="N120" s="13">
        <v>1.05</v>
      </c>
      <c r="O120" s="13">
        <v>0.92</v>
      </c>
      <c r="P120" s="13">
        <v>0.81</v>
      </c>
      <c r="Q120" s="13">
        <v>0.72</v>
      </c>
      <c r="R120" s="13">
        <v>0.64</v>
      </c>
      <c r="S120" s="13">
        <v>0.57999999999999996</v>
      </c>
      <c r="T120" s="13">
        <v>0.52</v>
      </c>
      <c r="U120" s="13">
        <v>0.48</v>
      </c>
      <c r="V120" s="13">
        <v>0.44</v>
      </c>
      <c r="W120" s="13">
        <v>0.4</v>
      </c>
      <c r="AA120" s="37"/>
      <c r="AB120" s="37"/>
      <c r="AC120" s="38"/>
      <c r="AD120" s="38"/>
      <c r="AE120" s="38"/>
      <c r="AF120" s="38"/>
      <c r="AG120" s="38"/>
      <c r="AH120" s="38"/>
      <c r="AI120" s="38"/>
      <c r="AJ120" s="37"/>
      <c r="AM120" s="37"/>
    </row>
    <row r="121" spans="9:39" ht="15.75" x14ac:dyDescent="0.25">
      <c r="I121" s="19">
        <v>27</v>
      </c>
      <c r="J121" s="60" t="s">
        <v>115</v>
      </c>
      <c r="K121" s="114">
        <v>37849.4</v>
      </c>
      <c r="L121" s="114">
        <v>278</v>
      </c>
      <c r="M121" s="13">
        <v>1.1100000000000001</v>
      </c>
      <c r="N121" s="13">
        <v>0.96</v>
      </c>
      <c r="O121" s="13">
        <v>0.82</v>
      </c>
      <c r="P121" s="13">
        <v>0.7</v>
      </c>
      <c r="Q121" s="13">
        <v>0.61</v>
      </c>
      <c r="R121" s="13">
        <v>0.54</v>
      </c>
      <c r="S121" s="13">
        <v>0.48</v>
      </c>
      <c r="T121" s="13">
        <v>0.42</v>
      </c>
      <c r="U121" s="13">
        <v>0.38</v>
      </c>
      <c r="V121" s="13">
        <v>0.35</v>
      </c>
      <c r="W121" s="13">
        <v>0.32</v>
      </c>
      <c r="AA121" s="37"/>
      <c r="AB121" s="37"/>
      <c r="AC121" s="38"/>
      <c r="AD121" s="38"/>
      <c r="AE121" s="38"/>
      <c r="AF121" s="38"/>
      <c r="AG121" s="38"/>
      <c r="AH121" s="38"/>
      <c r="AI121" s="38"/>
      <c r="AJ121" s="37"/>
      <c r="AM121" s="37"/>
    </row>
    <row r="122" spans="9:39" ht="15.75" x14ac:dyDescent="0.25">
      <c r="I122" s="19">
        <v>28</v>
      </c>
      <c r="J122" s="60" t="s">
        <v>116</v>
      </c>
      <c r="K122" s="114">
        <v>37849.4</v>
      </c>
      <c r="L122" s="114">
        <v>278</v>
      </c>
      <c r="M122" s="13">
        <v>1.19</v>
      </c>
      <c r="N122" s="13">
        <v>1.05</v>
      </c>
      <c r="O122" s="13">
        <v>0.92</v>
      </c>
      <c r="P122" s="13">
        <v>0.81</v>
      </c>
      <c r="Q122" s="13">
        <v>0.72</v>
      </c>
      <c r="R122" s="13">
        <v>0.64</v>
      </c>
      <c r="S122" s="13">
        <v>0.57999999999999996</v>
      </c>
      <c r="T122" s="13">
        <v>0.52</v>
      </c>
      <c r="U122" s="13">
        <v>0.48</v>
      </c>
      <c r="V122" s="13">
        <v>0.44</v>
      </c>
      <c r="W122" s="13">
        <v>0.4</v>
      </c>
      <c r="AA122" s="37"/>
      <c r="AB122" s="37"/>
      <c r="AC122" s="38"/>
      <c r="AD122" s="38"/>
      <c r="AE122" s="38"/>
      <c r="AF122" s="38"/>
      <c r="AG122" s="38"/>
      <c r="AH122" s="38"/>
      <c r="AI122" s="38"/>
      <c r="AJ122" s="37"/>
      <c r="AM122" s="37"/>
    </row>
    <row r="123" spans="9:39" ht="15.75" x14ac:dyDescent="0.25">
      <c r="I123" s="19">
        <v>29</v>
      </c>
      <c r="J123" s="60" t="s">
        <v>117</v>
      </c>
      <c r="K123" s="114">
        <v>43945.599999999999</v>
      </c>
      <c r="L123" s="114">
        <v>379</v>
      </c>
      <c r="M123" s="13">
        <v>1.1100000000000001</v>
      </c>
      <c r="N123" s="13">
        <v>0.96</v>
      </c>
      <c r="O123" s="13">
        <v>0.82</v>
      </c>
      <c r="P123" s="13">
        <v>0.7</v>
      </c>
      <c r="Q123" s="13">
        <v>0.61</v>
      </c>
      <c r="R123" s="13">
        <v>0.54</v>
      </c>
      <c r="S123" s="13">
        <v>0.48</v>
      </c>
      <c r="T123" s="13">
        <v>0.43</v>
      </c>
      <c r="U123" s="13">
        <v>0.38</v>
      </c>
      <c r="V123" s="13">
        <v>0.35</v>
      </c>
      <c r="W123" s="13">
        <v>0.32</v>
      </c>
      <c r="AA123" s="37"/>
      <c r="AB123" s="37"/>
      <c r="AC123" s="38"/>
      <c r="AD123" s="38"/>
      <c r="AE123" s="38"/>
      <c r="AF123" s="38"/>
      <c r="AG123" s="38"/>
      <c r="AH123" s="38"/>
      <c r="AI123" s="38"/>
      <c r="AJ123" s="37"/>
      <c r="AM123" s="37"/>
    </row>
    <row r="124" spans="9:39" ht="15.75" x14ac:dyDescent="0.25">
      <c r="I124" s="19">
        <v>30</v>
      </c>
      <c r="J124" s="60" t="s">
        <v>118</v>
      </c>
      <c r="K124" s="114">
        <v>43945.599999999999</v>
      </c>
      <c r="L124" s="114">
        <v>379</v>
      </c>
      <c r="M124" s="13">
        <v>1.19</v>
      </c>
      <c r="N124" s="13">
        <v>1.05</v>
      </c>
      <c r="O124" s="13">
        <v>0.92</v>
      </c>
      <c r="P124" s="13">
        <v>0.81</v>
      </c>
      <c r="Q124" s="13">
        <v>0.72</v>
      </c>
      <c r="R124" s="13">
        <v>0.64</v>
      </c>
      <c r="S124" s="13">
        <v>0.57999999999999996</v>
      </c>
      <c r="T124" s="13">
        <v>0.52</v>
      </c>
      <c r="U124" s="13">
        <v>0.48</v>
      </c>
      <c r="V124" s="13">
        <v>0.44</v>
      </c>
      <c r="W124" s="13">
        <v>0.4</v>
      </c>
      <c r="AA124" s="37"/>
      <c r="AB124" s="37"/>
      <c r="AC124" s="38"/>
      <c r="AD124" s="38"/>
      <c r="AE124" s="38"/>
      <c r="AF124" s="38"/>
      <c r="AG124" s="38"/>
      <c r="AH124" s="38"/>
      <c r="AI124" s="38"/>
      <c r="AJ124" s="37"/>
      <c r="AM124" s="37"/>
    </row>
    <row r="125" spans="9:39" ht="15.75" x14ac:dyDescent="0.25">
      <c r="I125" s="19">
        <v>31</v>
      </c>
      <c r="J125" s="60" t="s">
        <v>119</v>
      </c>
      <c r="K125" s="114">
        <v>46956.800000000003</v>
      </c>
      <c r="L125" s="114">
        <v>379</v>
      </c>
      <c r="M125" s="13">
        <v>1.1100000000000001</v>
      </c>
      <c r="N125" s="13">
        <v>0.96</v>
      </c>
      <c r="O125" s="13">
        <v>0.82</v>
      </c>
      <c r="P125" s="13">
        <v>0.7</v>
      </c>
      <c r="Q125" s="13">
        <v>0.61</v>
      </c>
      <c r="R125" s="13">
        <v>0.53</v>
      </c>
      <c r="S125" s="13">
        <v>0.47</v>
      </c>
      <c r="T125" s="13">
        <v>0.42</v>
      </c>
      <c r="U125" s="13">
        <v>0.38</v>
      </c>
      <c r="V125" s="13">
        <v>0.35</v>
      </c>
      <c r="W125" s="13">
        <v>0.32</v>
      </c>
      <c r="AA125" s="37"/>
      <c r="AB125" s="37"/>
      <c r="AC125" s="38"/>
      <c r="AD125" s="38"/>
      <c r="AE125" s="38"/>
      <c r="AF125" s="38"/>
      <c r="AG125" s="38"/>
      <c r="AH125" s="38"/>
      <c r="AI125" s="38"/>
      <c r="AJ125" s="37"/>
      <c r="AM125" s="37"/>
    </row>
    <row r="126" spans="9:39" ht="15.75" x14ac:dyDescent="0.25">
      <c r="I126" s="19">
        <v>32</v>
      </c>
      <c r="J126" s="60" t="s">
        <v>120</v>
      </c>
      <c r="K126" s="114">
        <v>46956.800000000003</v>
      </c>
      <c r="L126" s="114">
        <v>379</v>
      </c>
      <c r="M126" s="13">
        <v>1.19</v>
      </c>
      <c r="N126" s="13">
        <v>1.05</v>
      </c>
      <c r="O126" s="13">
        <v>0.92</v>
      </c>
      <c r="P126" s="13">
        <v>0.81</v>
      </c>
      <c r="Q126" s="13">
        <v>0.72</v>
      </c>
      <c r="R126" s="13">
        <v>0.64</v>
      </c>
      <c r="S126" s="13">
        <v>0.57999999999999996</v>
      </c>
      <c r="T126" s="13">
        <v>0.52</v>
      </c>
      <c r="U126" s="13">
        <v>0.47</v>
      </c>
      <c r="V126" s="13">
        <v>0.43</v>
      </c>
      <c r="W126" s="13">
        <v>0.4</v>
      </c>
      <c r="AA126" s="37"/>
      <c r="AB126" s="37"/>
      <c r="AC126" s="38"/>
      <c r="AD126" s="38"/>
      <c r="AE126" s="38"/>
      <c r="AF126" s="38"/>
      <c r="AG126" s="38"/>
      <c r="AH126" s="38"/>
      <c r="AI126" s="38"/>
      <c r="AJ126" s="37"/>
      <c r="AM126" s="37"/>
    </row>
    <row r="127" spans="9:39" x14ac:dyDescent="0.2">
      <c r="I127" s="19">
        <v>33</v>
      </c>
      <c r="J127" s="111" t="s">
        <v>128</v>
      </c>
      <c r="K127" s="114">
        <v>12892.6</v>
      </c>
      <c r="L127" s="114">
        <v>89</v>
      </c>
      <c r="M127" s="113">
        <v>1.19</v>
      </c>
      <c r="N127" s="113">
        <v>1.05</v>
      </c>
      <c r="O127" s="113">
        <v>0.91</v>
      </c>
      <c r="P127" s="113">
        <v>0.8</v>
      </c>
      <c r="Q127" s="113">
        <v>0.71</v>
      </c>
      <c r="R127" s="113">
        <v>0.63</v>
      </c>
      <c r="S127" s="113">
        <v>0.56000000000000005</v>
      </c>
      <c r="T127" s="113">
        <v>0.51</v>
      </c>
      <c r="U127" s="113">
        <v>0.46</v>
      </c>
      <c r="V127" s="113">
        <v>0.42</v>
      </c>
      <c r="W127" s="113">
        <v>0.39</v>
      </c>
      <c r="AA127" s="37"/>
      <c r="AB127" s="37"/>
      <c r="AC127" s="38"/>
      <c r="AD127" s="38"/>
      <c r="AE127" s="38"/>
      <c r="AF127" s="38"/>
      <c r="AG127" s="38"/>
      <c r="AH127" s="38"/>
      <c r="AI127" s="38"/>
      <c r="AJ127" s="37"/>
      <c r="AM127" s="37"/>
    </row>
    <row r="128" spans="9:39" x14ac:dyDescent="0.2">
      <c r="I128" s="19">
        <v>34</v>
      </c>
      <c r="J128" s="111" t="s">
        <v>132</v>
      </c>
      <c r="K128" s="114">
        <v>12892.6</v>
      </c>
      <c r="L128" s="114">
        <v>89</v>
      </c>
      <c r="M128" s="13">
        <v>1.19</v>
      </c>
      <c r="N128" s="13">
        <v>1.05</v>
      </c>
      <c r="O128" s="13">
        <v>0.91</v>
      </c>
      <c r="P128" s="13">
        <v>0.8</v>
      </c>
      <c r="Q128" s="13">
        <v>0.71</v>
      </c>
      <c r="R128" s="13">
        <v>0.63</v>
      </c>
      <c r="S128" s="13">
        <v>0.56000000000000005</v>
      </c>
      <c r="T128" s="13">
        <v>0.51</v>
      </c>
      <c r="U128" s="13">
        <v>0.46</v>
      </c>
      <c r="V128" s="13">
        <v>0.42</v>
      </c>
      <c r="W128" s="13">
        <v>0.39</v>
      </c>
      <c r="AA128" s="37"/>
      <c r="AB128" s="37"/>
      <c r="AC128" s="38"/>
      <c r="AD128" s="38"/>
      <c r="AE128" s="38"/>
      <c r="AF128" s="38"/>
      <c r="AG128" s="38"/>
      <c r="AH128" s="38"/>
      <c r="AI128" s="38"/>
      <c r="AJ128" s="37"/>
      <c r="AM128" s="37"/>
    </row>
    <row r="129" spans="9:39" x14ac:dyDescent="0.2">
      <c r="I129" s="19">
        <v>35</v>
      </c>
      <c r="J129" s="111" t="s">
        <v>136</v>
      </c>
      <c r="K129" s="114">
        <v>13775.6</v>
      </c>
      <c r="L129" s="114">
        <v>89</v>
      </c>
      <c r="M129" s="13">
        <v>1.19</v>
      </c>
      <c r="N129" s="13">
        <v>1.05</v>
      </c>
      <c r="O129" s="13">
        <v>0.91</v>
      </c>
      <c r="P129" s="13">
        <v>0.8</v>
      </c>
      <c r="Q129" s="13">
        <v>0.71</v>
      </c>
      <c r="R129" s="13">
        <v>0.63</v>
      </c>
      <c r="S129" s="13">
        <v>0.56999999999999995</v>
      </c>
      <c r="T129" s="13">
        <v>0.51</v>
      </c>
      <c r="U129" s="13">
        <v>0.47</v>
      </c>
      <c r="V129" s="13">
        <v>0.43</v>
      </c>
      <c r="W129" s="13">
        <v>0.39</v>
      </c>
      <c r="AA129" s="37"/>
      <c r="AB129" s="37"/>
      <c r="AC129" s="38"/>
      <c r="AD129" s="38"/>
      <c r="AE129" s="38"/>
      <c r="AF129" s="38"/>
      <c r="AG129" s="38"/>
      <c r="AH129" s="38"/>
      <c r="AI129" s="38"/>
      <c r="AJ129" s="37"/>
      <c r="AM129" s="37"/>
    </row>
    <row r="130" spans="9:39" x14ac:dyDescent="0.2">
      <c r="I130" s="19">
        <v>36</v>
      </c>
      <c r="J130" s="111" t="s">
        <v>140</v>
      </c>
      <c r="K130" s="114">
        <v>13775.6</v>
      </c>
      <c r="L130" s="114">
        <v>89</v>
      </c>
      <c r="M130" s="13">
        <v>1.19</v>
      </c>
      <c r="N130" s="13">
        <v>1.05</v>
      </c>
      <c r="O130" s="13">
        <v>0.92</v>
      </c>
      <c r="P130" s="13">
        <v>0.81</v>
      </c>
      <c r="Q130" s="13">
        <v>0.71</v>
      </c>
      <c r="R130" s="13">
        <v>0.64</v>
      </c>
      <c r="S130" s="13">
        <v>0.56999999999999995</v>
      </c>
      <c r="T130" s="13">
        <v>0.52</v>
      </c>
      <c r="U130" s="13">
        <v>0.47</v>
      </c>
      <c r="V130" s="13">
        <v>0.43</v>
      </c>
      <c r="W130" s="13">
        <v>0.4</v>
      </c>
      <c r="AA130" s="37"/>
      <c r="AB130" s="37"/>
      <c r="AC130" s="38"/>
      <c r="AD130" s="38"/>
      <c r="AE130" s="38"/>
      <c r="AF130" s="38"/>
      <c r="AG130" s="38"/>
      <c r="AH130" s="38"/>
      <c r="AI130" s="38"/>
      <c r="AJ130" s="37"/>
      <c r="AM130" s="37"/>
    </row>
    <row r="131" spans="9:39" x14ac:dyDescent="0.2">
      <c r="I131" s="19">
        <v>37</v>
      </c>
      <c r="J131" s="111" t="s">
        <v>144</v>
      </c>
      <c r="K131" s="114">
        <v>18297.2</v>
      </c>
      <c r="L131" s="114">
        <v>131</v>
      </c>
      <c r="M131" s="13">
        <v>1.19</v>
      </c>
      <c r="N131" s="13">
        <v>1.05</v>
      </c>
      <c r="O131" s="13">
        <v>0.91</v>
      </c>
      <c r="P131" s="13">
        <v>0.8</v>
      </c>
      <c r="Q131" s="13">
        <v>0.71</v>
      </c>
      <c r="R131" s="13">
        <v>0.63</v>
      </c>
      <c r="S131" s="13">
        <v>0.56999999999999995</v>
      </c>
      <c r="T131" s="13">
        <v>0.51</v>
      </c>
      <c r="U131" s="13">
        <v>0.47</v>
      </c>
      <c r="V131" s="13">
        <v>0.43</v>
      </c>
      <c r="W131" s="13">
        <v>0.39</v>
      </c>
      <c r="AA131" s="37"/>
      <c r="AB131" s="37"/>
      <c r="AC131" s="38"/>
      <c r="AD131" s="38"/>
      <c r="AE131" s="38"/>
      <c r="AF131" s="38"/>
      <c r="AG131" s="38"/>
      <c r="AH131" s="38"/>
      <c r="AI131" s="38"/>
      <c r="AJ131" s="37"/>
      <c r="AM131" s="37"/>
    </row>
    <row r="132" spans="9:39" x14ac:dyDescent="0.2">
      <c r="I132" s="19">
        <v>38</v>
      </c>
      <c r="J132" s="111" t="s">
        <v>148</v>
      </c>
      <c r="K132" s="114">
        <v>18297.2</v>
      </c>
      <c r="L132" s="114">
        <v>131</v>
      </c>
      <c r="M132" s="13">
        <v>1.19</v>
      </c>
      <c r="N132" s="13">
        <v>1.05</v>
      </c>
      <c r="O132" s="13">
        <v>0.92</v>
      </c>
      <c r="P132" s="13">
        <v>0.81</v>
      </c>
      <c r="Q132" s="13">
        <v>0.71</v>
      </c>
      <c r="R132" s="13">
        <v>0.64</v>
      </c>
      <c r="S132" s="13">
        <v>0.56999999999999995</v>
      </c>
      <c r="T132" s="13">
        <v>0.52</v>
      </c>
      <c r="U132" s="13">
        <v>0.47</v>
      </c>
      <c r="V132" s="13">
        <v>0.43</v>
      </c>
      <c r="W132" s="13">
        <v>0.4</v>
      </c>
      <c r="AA132" s="37"/>
      <c r="AB132" s="37"/>
      <c r="AC132" s="38"/>
      <c r="AD132" s="38"/>
      <c r="AE132" s="38"/>
      <c r="AF132" s="38"/>
      <c r="AG132" s="38"/>
      <c r="AH132" s="38"/>
      <c r="AI132" s="38"/>
      <c r="AJ132" s="37"/>
      <c r="AM132" s="37"/>
    </row>
    <row r="133" spans="9:39" x14ac:dyDescent="0.2">
      <c r="I133" s="19">
        <v>39</v>
      </c>
      <c r="J133" s="111" t="s">
        <v>152</v>
      </c>
      <c r="K133" s="114">
        <v>19551.400000000001</v>
      </c>
      <c r="L133" s="114">
        <v>131</v>
      </c>
      <c r="M133" s="13">
        <v>1.19</v>
      </c>
      <c r="N133" s="13">
        <v>1.05</v>
      </c>
      <c r="O133" s="13">
        <v>0.91</v>
      </c>
      <c r="P133" s="13">
        <v>0.8</v>
      </c>
      <c r="Q133" s="13">
        <v>0.71</v>
      </c>
      <c r="R133" s="13">
        <v>0.63</v>
      </c>
      <c r="S133" s="13">
        <v>0.56999999999999995</v>
      </c>
      <c r="T133" s="13">
        <v>0.51</v>
      </c>
      <c r="U133" s="13">
        <v>0.46</v>
      </c>
      <c r="V133" s="13">
        <v>0.43</v>
      </c>
      <c r="W133" s="13">
        <v>0.39</v>
      </c>
      <c r="AA133" s="37"/>
      <c r="AB133" s="37"/>
      <c r="AC133" s="38"/>
      <c r="AD133" s="38"/>
      <c r="AE133" s="38"/>
      <c r="AF133" s="38"/>
      <c r="AG133" s="38"/>
      <c r="AH133" s="38"/>
      <c r="AI133" s="38"/>
      <c r="AJ133" s="37"/>
      <c r="AM133" s="37"/>
    </row>
    <row r="134" spans="9:39" x14ac:dyDescent="0.2">
      <c r="I134" s="19">
        <v>40</v>
      </c>
      <c r="J134" s="111" t="s">
        <v>156</v>
      </c>
      <c r="K134" s="114">
        <v>19551.400000000001</v>
      </c>
      <c r="L134" s="114">
        <v>131</v>
      </c>
      <c r="M134" s="13">
        <v>1.19</v>
      </c>
      <c r="N134" s="13">
        <v>1.05</v>
      </c>
      <c r="O134" s="13">
        <v>0.91</v>
      </c>
      <c r="P134" s="13">
        <v>0.8</v>
      </c>
      <c r="Q134" s="13">
        <v>0.71</v>
      </c>
      <c r="R134" s="13">
        <v>0.63</v>
      </c>
      <c r="S134" s="13">
        <v>0.56999999999999995</v>
      </c>
      <c r="T134" s="13">
        <v>0.51</v>
      </c>
      <c r="U134" s="13">
        <v>0.46</v>
      </c>
      <c r="V134" s="13">
        <v>0.43</v>
      </c>
      <c r="W134" s="13">
        <v>0.39</v>
      </c>
      <c r="AA134" s="37"/>
      <c r="AB134" s="37"/>
      <c r="AC134" s="38"/>
      <c r="AD134" s="38"/>
      <c r="AE134" s="38"/>
      <c r="AF134" s="38"/>
      <c r="AG134" s="38"/>
      <c r="AH134" s="38"/>
      <c r="AI134" s="38"/>
      <c r="AJ134" s="37"/>
      <c r="AM134" s="37"/>
    </row>
    <row r="135" spans="9:39" x14ac:dyDescent="0.2">
      <c r="I135" s="19">
        <v>41</v>
      </c>
      <c r="J135" s="111" t="s">
        <v>160</v>
      </c>
      <c r="K135" s="114">
        <v>21981.4</v>
      </c>
      <c r="L135" s="114">
        <v>152</v>
      </c>
      <c r="M135" s="13">
        <v>1.19</v>
      </c>
      <c r="N135" s="13">
        <v>1.05</v>
      </c>
      <c r="O135" s="13">
        <v>0.91</v>
      </c>
      <c r="P135" s="13">
        <v>0.8</v>
      </c>
      <c r="Q135" s="13">
        <v>0.71</v>
      </c>
      <c r="R135" s="13">
        <v>0.63</v>
      </c>
      <c r="S135" s="13">
        <v>0.56999999999999995</v>
      </c>
      <c r="T135" s="13">
        <v>0.51</v>
      </c>
      <c r="U135" s="13">
        <v>0.47</v>
      </c>
      <c r="V135" s="13">
        <v>0.43</v>
      </c>
      <c r="W135" s="13">
        <v>0.39</v>
      </c>
      <c r="AA135" s="37"/>
      <c r="AB135" s="37"/>
      <c r="AC135" s="38"/>
      <c r="AD135" s="38"/>
      <c r="AE135" s="38"/>
      <c r="AF135" s="38"/>
      <c r="AG135" s="38"/>
      <c r="AH135" s="38"/>
      <c r="AI135" s="38"/>
      <c r="AJ135" s="37"/>
      <c r="AM135" s="37"/>
    </row>
    <row r="136" spans="9:39" x14ac:dyDescent="0.2">
      <c r="I136" s="19">
        <v>42</v>
      </c>
      <c r="J136" s="111" t="s">
        <v>164</v>
      </c>
      <c r="K136" s="114">
        <v>21981.4</v>
      </c>
      <c r="L136" s="114">
        <v>152</v>
      </c>
      <c r="M136" s="13">
        <v>1.19</v>
      </c>
      <c r="N136" s="13">
        <v>1.05</v>
      </c>
      <c r="O136" s="13">
        <v>0.91</v>
      </c>
      <c r="P136" s="13">
        <v>0.8</v>
      </c>
      <c r="Q136" s="13">
        <v>0.71</v>
      </c>
      <c r="R136" s="13">
        <v>0.63</v>
      </c>
      <c r="S136" s="13">
        <v>0.56999999999999995</v>
      </c>
      <c r="T136" s="13">
        <v>0.51</v>
      </c>
      <c r="U136" s="13">
        <v>0.47</v>
      </c>
      <c r="V136" s="13">
        <v>0.43</v>
      </c>
      <c r="W136" s="13">
        <v>0.39</v>
      </c>
      <c r="AA136" s="37"/>
      <c r="AB136" s="37"/>
      <c r="AC136" s="38"/>
      <c r="AD136" s="38"/>
      <c r="AE136" s="38"/>
      <c r="AF136" s="38"/>
      <c r="AG136" s="38"/>
      <c r="AH136" s="38"/>
      <c r="AI136" s="38"/>
      <c r="AJ136" s="37"/>
      <c r="AM136" s="37"/>
    </row>
    <row r="137" spans="9:39" x14ac:dyDescent="0.2">
      <c r="I137" s="19">
        <v>43</v>
      </c>
      <c r="J137" s="111" t="s">
        <v>168</v>
      </c>
      <c r="K137" s="114">
        <v>23487.200000000001</v>
      </c>
      <c r="L137" s="114">
        <v>152</v>
      </c>
      <c r="M137" s="13">
        <v>1.19</v>
      </c>
      <c r="N137" s="13">
        <v>1.04</v>
      </c>
      <c r="O137" s="13">
        <v>0.91</v>
      </c>
      <c r="P137" s="13">
        <v>0.8</v>
      </c>
      <c r="Q137" s="13">
        <v>0.71</v>
      </c>
      <c r="R137" s="13">
        <v>0.63</v>
      </c>
      <c r="S137" s="13">
        <v>0.56999999999999995</v>
      </c>
      <c r="T137" s="13">
        <v>0.51</v>
      </c>
      <c r="U137" s="13">
        <v>0.47</v>
      </c>
      <c r="V137" s="13">
        <v>0.43</v>
      </c>
      <c r="W137" s="13">
        <v>0.4</v>
      </c>
      <c r="AA137" s="37"/>
      <c r="AB137" s="37"/>
      <c r="AC137" s="38"/>
      <c r="AD137" s="38"/>
      <c r="AE137" s="38"/>
      <c r="AF137" s="38"/>
      <c r="AG137" s="38"/>
      <c r="AH137" s="38"/>
      <c r="AI137" s="38"/>
      <c r="AJ137" s="37"/>
      <c r="AM137" s="37"/>
    </row>
    <row r="138" spans="9:39" x14ac:dyDescent="0.2">
      <c r="I138" s="19">
        <v>44</v>
      </c>
      <c r="J138" s="111" t="s">
        <v>172</v>
      </c>
      <c r="K138" s="114">
        <v>23487.200000000001</v>
      </c>
      <c r="L138" s="114">
        <v>152</v>
      </c>
      <c r="M138" s="13">
        <v>1.19</v>
      </c>
      <c r="N138" s="13">
        <v>1.04</v>
      </c>
      <c r="O138" s="13">
        <v>0.91</v>
      </c>
      <c r="P138" s="13">
        <v>0.8</v>
      </c>
      <c r="Q138" s="13">
        <v>0.71</v>
      </c>
      <c r="R138" s="13">
        <v>0.63</v>
      </c>
      <c r="S138" s="13">
        <v>0.56999999999999995</v>
      </c>
      <c r="T138" s="13">
        <v>0.51</v>
      </c>
      <c r="U138" s="13">
        <v>0.47</v>
      </c>
      <c r="V138" s="13">
        <v>0.43</v>
      </c>
      <c r="W138" s="13">
        <v>0.4</v>
      </c>
      <c r="AA138" s="37"/>
      <c r="AB138" s="37"/>
      <c r="AC138" s="38"/>
      <c r="AD138" s="38"/>
      <c r="AE138" s="38"/>
      <c r="AF138" s="38"/>
      <c r="AG138" s="38"/>
      <c r="AH138" s="38"/>
      <c r="AI138" s="38"/>
      <c r="AJ138" s="37"/>
      <c r="AM138" s="37"/>
    </row>
    <row r="139" spans="9:39" x14ac:dyDescent="0.2">
      <c r="I139" s="19">
        <v>45</v>
      </c>
      <c r="J139" s="111" t="s">
        <v>129</v>
      </c>
      <c r="K139" s="114">
        <v>28636.799999999999</v>
      </c>
      <c r="L139" s="114">
        <v>213</v>
      </c>
      <c r="M139" s="13">
        <v>1.1100000000000001</v>
      </c>
      <c r="N139" s="13">
        <v>0.95</v>
      </c>
      <c r="O139" s="13">
        <v>0.81</v>
      </c>
      <c r="P139" s="13">
        <v>0.69</v>
      </c>
      <c r="Q139" s="13">
        <v>0.6</v>
      </c>
      <c r="R139" s="13">
        <v>0.52</v>
      </c>
      <c r="S139" s="13">
        <v>0.46</v>
      </c>
      <c r="T139" s="13">
        <v>0.41</v>
      </c>
      <c r="U139" s="13">
        <v>0.37</v>
      </c>
      <c r="V139" s="13">
        <v>0.33</v>
      </c>
      <c r="W139" s="13">
        <v>0.3</v>
      </c>
      <c r="AA139" s="37"/>
      <c r="AB139" s="37"/>
      <c r="AC139" s="38"/>
      <c r="AD139" s="38"/>
      <c r="AE139" s="38"/>
      <c r="AF139" s="38"/>
      <c r="AG139" s="38"/>
      <c r="AH139" s="38"/>
      <c r="AI139" s="38"/>
      <c r="AJ139" s="37"/>
      <c r="AM139" s="37"/>
    </row>
    <row r="140" spans="9:39" x14ac:dyDescent="0.2">
      <c r="I140" s="19">
        <v>46</v>
      </c>
      <c r="J140" s="111" t="s">
        <v>133</v>
      </c>
      <c r="K140" s="114">
        <v>28636.799999999999</v>
      </c>
      <c r="L140" s="114">
        <v>213</v>
      </c>
      <c r="M140" s="13">
        <v>1.1100000000000001</v>
      </c>
      <c r="N140" s="13">
        <v>0.95</v>
      </c>
      <c r="O140" s="13">
        <v>0.81</v>
      </c>
      <c r="P140" s="13">
        <v>0.69</v>
      </c>
      <c r="Q140" s="13">
        <v>0.6</v>
      </c>
      <c r="R140" s="13">
        <v>0.52</v>
      </c>
      <c r="S140" s="13">
        <v>0.46</v>
      </c>
      <c r="T140" s="13">
        <v>0.41</v>
      </c>
      <c r="U140" s="13">
        <v>0.37</v>
      </c>
      <c r="V140" s="13">
        <v>0.33</v>
      </c>
      <c r="W140" s="13">
        <v>0.3</v>
      </c>
      <c r="AA140" s="37"/>
      <c r="AB140" s="37"/>
      <c r="AC140" s="38"/>
      <c r="AD140" s="38"/>
      <c r="AE140" s="38"/>
      <c r="AF140" s="38"/>
      <c r="AG140" s="38"/>
      <c r="AH140" s="38"/>
      <c r="AI140" s="38"/>
      <c r="AJ140" s="37"/>
      <c r="AM140" s="37"/>
    </row>
    <row r="141" spans="9:39" x14ac:dyDescent="0.2">
      <c r="I141" s="19">
        <v>47</v>
      </c>
      <c r="J141" s="111" t="s">
        <v>137</v>
      </c>
      <c r="K141" s="114">
        <v>30599</v>
      </c>
      <c r="L141" s="114">
        <v>213</v>
      </c>
      <c r="M141" s="13">
        <v>1.1100000000000001</v>
      </c>
      <c r="N141" s="13">
        <v>0.95</v>
      </c>
      <c r="O141" s="13">
        <v>0.81</v>
      </c>
      <c r="P141" s="13">
        <v>0.69</v>
      </c>
      <c r="Q141" s="13">
        <v>0.6</v>
      </c>
      <c r="R141" s="13">
        <v>0.53</v>
      </c>
      <c r="S141" s="13">
        <v>0.46</v>
      </c>
      <c r="T141" s="13">
        <v>0.41</v>
      </c>
      <c r="U141" s="13">
        <v>0.37</v>
      </c>
      <c r="V141" s="13">
        <v>0.34</v>
      </c>
      <c r="W141" s="13">
        <v>0.31</v>
      </c>
      <c r="AA141" s="37"/>
      <c r="AB141" s="37"/>
      <c r="AC141" s="38"/>
      <c r="AD141" s="38"/>
      <c r="AE141" s="38"/>
      <c r="AF141" s="38"/>
      <c r="AG141" s="38"/>
      <c r="AH141" s="38"/>
      <c r="AI141" s="38"/>
      <c r="AJ141" s="37"/>
      <c r="AM141" s="37"/>
    </row>
    <row r="142" spans="9:39" x14ac:dyDescent="0.2">
      <c r="I142" s="19">
        <v>48</v>
      </c>
      <c r="J142" s="111" t="s">
        <v>141</v>
      </c>
      <c r="K142" s="114">
        <v>30599</v>
      </c>
      <c r="L142" s="114">
        <v>213</v>
      </c>
      <c r="M142" s="13">
        <v>1.1100000000000001</v>
      </c>
      <c r="N142" s="13">
        <v>0.95</v>
      </c>
      <c r="O142" s="13">
        <v>0.81</v>
      </c>
      <c r="P142" s="13">
        <v>0.7</v>
      </c>
      <c r="Q142" s="13">
        <v>0.61</v>
      </c>
      <c r="R142" s="13">
        <v>0.53</v>
      </c>
      <c r="S142" s="13">
        <v>0.47</v>
      </c>
      <c r="T142" s="13">
        <v>0.42</v>
      </c>
      <c r="U142" s="13">
        <v>0.38</v>
      </c>
      <c r="V142" s="13">
        <v>0.34</v>
      </c>
      <c r="W142" s="13">
        <v>0.31</v>
      </c>
      <c r="AA142" s="37"/>
      <c r="AB142" s="37"/>
      <c r="AC142" s="38"/>
      <c r="AD142" s="38"/>
      <c r="AE142" s="38"/>
      <c r="AF142" s="38"/>
      <c r="AG142" s="38"/>
      <c r="AH142" s="38"/>
      <c r="AI142" s="38"/>
      <c r="AJ142" s="37"/>
      <c r="AM142" s="37"/>
    </row>
    <row r="143" spans="9:39" x14ac:dyDescent="0.2">
      <c r="I143" s="19">
        <v>49</v>
      </c>
      <c r="J143" s="111" t="s">
        <v>145</v>
      </c>
      <c r="K143" s="114">
        <v>37625.599999999999</v>
      </c>
      <c r="L143" s="114">
        <v>278</v>
      </c>
      <c r="M143" s="13">
        <v>1.1100000000000001</v>
      </c>
      <c r="N143" s="13">
        <v>0.95</v>
      </c>
      <c r="O143" s="13">
        <v>0.81</v>
      </c>
      <c r="P143" s="13">
        <v>0.69</v>
      </c>
      <c r="Q143" s="13">
        <v>0.6</v>
      </c>
      <c r="R143" s="13">
        <v>0.52</v>
      </c>
      <c r="S143" s="13">
        <v>0.46</v>
      </c>
      <c r="T143" s="13">
        <v>0.41</v>
      </c>
      <c r="U143" s="13">
        <v>0.37</v>
      </c>
      <c r="V143" s="13">
        <v>0.34</v>
      </c>
      <c r="W143" s="13">
        <v>0.31</v>
      </c>
      <c r="AA143" s="37"/>
      <c r="AB143" s="37"/>
      <c r="AC143" s="38"/>
      <c r="AD143" s="38"/>
      <c r="AE143" s="38"/>
      <c r="AF143" s="38"/>
      <c r="AG143" s="38"/>
      <c r="AH143" s="38"/>
      <c r="AI143" s="38"/>
      <c r="AJ143" s="37"/>
      <c r="AM143" s="37"/>
    </row>
    <row r="144" spans="9:39" x14ac:dyDescent="0.2">
      <c r="I144" s="19">
        <v>50</v>
      </c>
      <c r="J144" s="111" t="s">
        <v>149</v>
      </c>
      <c r="K144" s="114">
        <v>37625.599999999999</v>
      </c>
      <c r="L144" s="114">
        <v>278</v>
      </c>
      <c r="M144" s="13">
        <v>1.1100000000000001</v>
      </c>
      <c r="N144" s="13">
        <v>0.95</v>
      </c>
      <c r="O144" s="13">
        <v>0.81</v>
      </c>
      <c r="P144" s="13">
        <v>0.7</v>
      </c>
      <c r="Q144" s="13">
        <v>0.61</v>
      </c>
      <c r="R144" s="13">
        <v>0.53</v>
      </c>
      <c r="S144" s="13">
        <v>0.47</v>
      </c>
      <c r="T144" s="13">
        <v>0.42</v>
      </c>
      <c r="U144" s="13">
        <v>0.38</v>
      </c>
      <c r="V144" s="13">
        <v>0.34</v>
      </c>
      <c r="W144" s="13">
        <v>0.31</v>
      </c>
      <c r="AA144" s="37"/>
      <c r="AB144" s="37"/>
      <c r="AC144" s="38"/>
      <c r="AD144" s="38"/>
      <c r="AE144" s="38"/>
      <c r="AF144" s="38"/>
      <c r="AG144" s="38"/>
      <c r="AH144" s="38"/>
      <c r="AI144" s="38"/>
      <c r="AJ144" s="37"/>
      <c r="AM144" s="37"/>
    </row>
    <row r="145" spans="9:39" x14ac:dyDescent="0.2">
      <c r="I145" s="19">
        <v>51</v>
      </c>
      <c r="J145" s="111" t="s">
        <v>153</v>
      </c>
      <c r="K145" s="114">
        <v>40203.800000000003</v>
      </c>
      <c r="L145" s="114">
        <v>278</v>
      </c>
      <c r="M145" s="13">
        <v>1.1100000000000001</v>
      </c>
      <c r="N145" s="13">
        <v>0.95</v>
      </c>
      <c r="O145" s="13">
        <v>0.81</v>
      </c>
      <c r="P145" s="13">
        <v>0.69</v>
      </c>
      <c r="Q145" s="13">
        <v>0.6</v>
      </c>
      <c r="R145" s="13">
        <v>0.52</v>
      </c>
      <c r="S145" s="13">
        <v>0.46</v>
      </c>
      <c r="T145" s="13">
        <v>0.41</v>
      </c>
      <c r="U145" s="13">
        <v>0.37</v>
      </c>
      <c r="V145" s="13">
        <v>0.34</v>
      </c>
      <c r="W145" s="13">
        <v>0.31</v>
      </c>
      <c r="AA145" s="37"/>
      <c r="AB145" s="37"/>
      <c r="AC145" s="38"/>
      <c r="AD145" s="38"/>
      <c r="AE145" s="38"/>
      <c r="AF145" s="38"/>
      <c r="AG145" s="38"/>
      <c r="AH145" s="38"/>
      <c r="AI145" s="38"/>
      <c r="AJ145" s="37"/>
      <c r="AM145" s="37"/>
    </row>
    <row r="146" spans="9:39" ht="15" customHeight="1" x14ac:dyDescent="0.2">
      <c r="I146" s="19">
        <v>52</v>
      </c>
      <c r="J146" s="111" t="s">
        <v>157</v>
      </c>
      <c r="K146" s="114">
        <v>40203.800000000003</v>
      </c>
      <c r="L146" s="114">
        <v>278</v>
      </c>
      <c r="M146" s="13">
        <v>1.1100000000000001</v>
      </c>
      <c r="N146" s="13">
        <v>0.95</v>
      </c>
      <c r="O146" s="13">
        <v>0.81</v>
      </c>
      <c r="P146" s="13">
        <v>0.69</v>
      </c>
      <c r="Q146" s="13">
        <v>0.6</v>
      </c>
      <c r="R146" s="13">
        <v>0.52</v>
      </c>
      <c r="S146" s="13">
        <v>0.46</v>
      </c>
      <c r="T146" s="13">
        <v>0.41</v>
      </c>
      <c r="U146" s="13">
        <v>0.37</v>
      </c>
      <c r="V146" s="13">
        <v>0.34</v>
      </c>
      <c r="W146" s="13">
        <v>0.31</v>
      </c>
      <c r="AA146" s="37"/>
      <c r="AB146" s="37"/>
      <c r="AC146" s="38"/>
      <c r="AD146" s="38"/>
      <c r="AE146" s="38"/>
      <c r="AF146" s="38"/>
      <c r="AG146" s="38"/>
      <c r="AH146" s="38"/>
      <c r="AI146" s="38"/>
      <c r="AJ146" s="37"/>
      <c r="AM146" s="37"/>
    </row>
    <row r="147" spans="9:39" ht="15" customHeight="1" x14ac:dyDescent="0.2">
      <c r="I147" s="19">
        <v>53</v>
      </c>
      <c r="J147" s="111" t="s">
        <v>161</v>
      </c>
      <c r="K147" s="114">
        <v>46678.6</v>
      </c>
      <c r="L147" s="114">
        <v>379</v>
      </c>
      <c r="M147" s="13">
        <v>1.1100000000000001</v>
      </c>
      <c r="N147" s="13">
        <v>0.95</v>
      </c>
      <c r="O147" s="13">
        <v>0.81</v>
      </c>
      <c r="P147" s="13">
        <v>0.69</v>
      </c>
      <c r="Q147" s="13">
        <v>0.6</v>
      </c>
      <c r="R147" s="13">
        <v>0.53</v>
      </c>
      <c r="S147" s="13">
        <v>0.46</v>
      </c>
      <c r="T147" s="13">
        <v>0.42</v>
      </c>
      <c r="U147" s="13">
        <v>0.37</v>
      </c>
      <c r="V147" s="13">
        <v>0.34</v>
      </c>
      <c r="W147" s="13">
        <v>0.31</v>
      </c>
      <c r="AA147" s="37"/>
      <c r="AB147" s="37"/>
      <c r="AC147" s="38"/>
      <c r="AD147" s="38"/>
      <c r="AE147" s="38"/>
      <c r="AF147" s="38"/>
      <c r="AG147" s="38"/>
      <c r="AH147" s="38"/>
      <c r="AI147" s="38"/>
      <c r="AJ147" s="37"/>
      <c r="AM147" s="37"/>
    </row>
    <row r="148" spans="9:39" ht="15" customHeight="1" x14ac:dyDescent="0.2">
      <c r="I148" s="19">
        <v>54</v>
      </c>
      <c r="J148" s="111" t="s">
        <v>165</v>
      </c>
      <c r="K148" s="114">
        <v>46678.6</v>
      </c>
      <c r="L148" s="114">
        <v>379</v>
      </c>
      <c r="M148" s="13">
        <v>1.1100000000000001</v>
      </c>
      <c r="N148" s="13">
        <v>0.95</v>
      </c>
      <c r="O148" s="13">
        <v>0.81</v>
      </c>
      <c r="P148" s="13">
        <v>0.69</v>
      </c>
      <c r="Q148" s="13">
        <v>0.6</v>
      </c>
      <c r="R148" s="13">
        <v>0.53</v>
      </c>
      <c r="S148" s="13">
        <v>0.46</v>
      </c>
      <c r="T148" s="13">
        <v>0.42</v>
      </c>
      <c r="U148" s="13">
        <v>0.37</v>
      </c>
      <c r="V148" s="13">
        <v>0.34</v>
      </c>
      <c r="W148" s="13">
        <v>0.31</v>
      </c>
      <c r="AA148" s="37"/>
      <c r="AB148" s="37"/>
      <c r="AC148" s="38"/>
      <c r="AD148" s="38"/>
      <c r="AE148" s="38"/>
      <c r="AF148" s="38"/>
      <c r="AG148" s="38"/>
      <c r="AH148" s="38"/>
      <c r="AI148" s="38"/>
      <c r="AJ148" s="37"/>
      <c r="AM148" s="37"/>
    </row>
    <row r="149" spans="9:39" x14ac:dyDescent="0.2">
      <c r="I149" s="19">
        <v>55</v>
      </c>
      <c r="J149" s="111" t="s">
        <v>169</v>
      </c>
      <c r="K149" s="114">
        <v>49877.4</v>
      </c>
      <c r="L149" s="114">
        <v>379</v>
      </c>
      <c r="M149" s="13">
        <v>1.1100000000000001</v>
      </c>
      <c r="N149" s="13">
        <v>0.95</v>
      </c>
      <c r="O149" s="13">
        <v>0.81</v>
      </c>
      <c r="P149" s="13">
        <v>0.69</v>
      </c>
      <c r="Q149" s="13">
        <v>0.6</v>
      </c>
      <c r="R149" s="13">
        <v>0.53</v>
      </c>
      <c r="S149" s="13">
        <v>0.47</v>
      </c>
      <c r="T149" s="13">
        <v>0.42</v>
      </c>
      <c r="U149" s="13">
        <v>0.37</v>
      </c>
      <c r="V149" s="13">
        <v>0.34</v>
      </c>
      <c r="W149" s="13">
        <v>0.31</v>
      </c>
      <c r="AA149" s="37"/>
      <c r="AB149" s="37"/>
      <c r="AC149" s="38"/>
      <c r="AD149" s="38"/>
      <c r="AE149" s="38"/>
      <c r="AF149" s="38"/>
      <c r="AG149" s="38"/>
      <c r="AH149" s="38"/>
      <c r="AI149" s="38"/>
      <c r="AJ149" s="37"/>
      <c r="AM149" s="37"/>
    </row>
    <row r="150" spans="9:39" ht="15.75" customHeight="1" x14ac:dyDescent="0.2">
      <c r="I150" s="19">
        <v>56</v>
      </c>
      <c r="J150" s="111" t="s">
        <v>173</v>
      </c>
      <c r="K150" s="114">
        <v>49877.4</v>
      </c>
      <c r="L150" s="114">
        <v>379</v>
      </c>
      <c r="M150" s="13">
        <v>1.1100000000000001</v>
      </c>
      <c r="N150" s="13">
        <v>0.95</v>
      </c>
      <c r="O150" s="13">
        <v>0.81</v>
      </c>
      <c r="P150" s="13">
        <v>0.69</v>
      </c>
      <c r="Q150" s="13">
        <v>0.6</v>
      </c>
      <c r="R150" s="13">
        <v>0.53</v>
      </c>
      <c r="S150" s="13">
        <v>0.47</v>
      </c>
      <c r="T150" s="13">
        <v>0.42</v>
      </c>
      <c r="U150" s="13">
        <v>0.37</v>
      </c>
      <c r="V150" s="13">
        <v>0.34</v>
      </c>
      <c r="W150" s="13">
        <v>0.31</v>
      </c>
      <c r="AA150" s="37"/>
      <c r="AB150" s="37"/>
      <c r="AC150" s="38"/>
      <c r="AD150" s="38"/>
      <c r="AE150" s="38"/>
      <c r="AF150" s="38"/>
      <c r="AG150" s="38"/>
      <c r="AH150" s="38"/>
      <c r="AI150" s="38"/>
      <c r="AJ150" s="37"/>
      <c r="AM150" s="37"/>
    </row>
    <row r="151" spans="9:39" ht="15.75" customHeight="1" x14ac:dyDescent="0.2">
      <c r="I151" s="19">
        <v>57</v>
      </c>
      <c r="J151" s="111" t="s">
        <v>130</v>
      </c>
      <c r="K151" s="114">
        <v>11475.8</v>
      </c>
      <c r="L151" s="114">
        <v>89</v>
      </c>
      <c r="M151" s="13">
        <v>1.19</v>
      </c>
      <c r="N151" s="13">
        <v>1.04</v>
      </c>
      <c r="O151" s="13">
        <v>0.91</v>
      </c>
      <c r="P151" s="13">
        <v>0.8</v>
      </c>
      <c r="Q151" s="13">
        <v>0.71</v>
      </c>
      <c r="R151" s="13">
        <v>0.64</v>
      </c>
      <c r="S151" s="13">
        <v>0.56999999999999995</v>
      </c>
      <c r="T151" s="13">
        <v>0.52</v>
      </c>
      <c r="U151" s="13">
        <v>0.48</v>
      </c>
      <c r="V151" s="13">
        <v>0.44</v>
      </c>
      <c r="W151" s="13">
        <v>0.4</v>
      </c>
      <c r="AA151" s="37"/>
      <c r="AB151" s="37"/>
      <c r="AC151" s="38"/>
      <c r="AD151" s="38"/>
      <c r="AE151" s="38"/>
      <c r="AF151" s="38"/>
      <c r="AG151" s="38"/>
      <c r="AH151" s="38"/>
      <c r="AI151" s="38"/>
      <c r="AJ151" s="37"/>
      <c r="AM151" s="37"/>
    </row>
    <row r="152" spans="9:39" ht="15.75" customHeight="1" x14ac:dyDescent="0.2">
      <c r="I152" s="19">
        <v>58</v>
      </c>
      <c r="J152" s="111" t="s">
        <v>134</v>
      </c>
      <c r="K152" s="114">
        <v>11475.8</v>
      </c>
      <c r="L152" s="114">
        <v>89</v>
      </c>
      <c r="M152" s="13">
        <v>1.19</v>
      </c>
      <c r="N152" s="13">
        <v>1.04</v>
      </c>
      <c r="O152" s="13">
        <v>0.91</v>
      </c>
      <c r="P152" s="13">
        <v>0.8</v>
      </c>
      <c r="Q152" s="13">
        <v>0.71</v>
      </c>
      <c r="R152" s="13">
        <v>0.64</v>
      </c>
      <c r="S152" s="13">
        <v>0.56999999999999995</v>
      </c>
      <c r="T152" s="13">
        <v>0.52</v>
      </c>
      <c r="U152" s="13">
        <v>0.48</v>
      </c>
      <c r="V152" s="13">
        <v>0.44</v>
      </c>
      <c r="W152" s="13">
        <v>0.4</v>
      </c>
      <c r="AA152" s="37"/>
      <c r="AB152" s="37"/>
      <c r="AC152" s="38"/>
      <c r="AD152" s="38"/>
      <c r="AE152" s="38"/>
      <c r="AF152" s="38"/>
      <c r="AG152" s="38"/>
      <c r="AH152" s="38"/>
      <c r="AI152" s="38"/>
      <c r="AJ152" s="37"/>
      <c r="AM152" s="37"/>
    </row>
    <row r="153" spans="9:39" ht="15.75" customHeight="1" x14ac:dyDescent="0.2">
      <c r="I153" s="19">
        <v>59</v>
      </c>
      <c r="J153" s="111" t="s">
        <v>138</v>
      </c>
      <c r="K153" s="114">
        <v>12261.8</v>
      </c>
      <c r="L153" s="114">
        <v>89</v>
      </c>
      <c r="M153" s="13">
        <v>1.19</v>
      </c>
      <c r="N153" s="13">
        <v>1.04</v>
      </c>
      <c r="O153" s="13">
        <v>0.91</v>
      </c>
      <c r="P153" s="13">
        <v>0.8</v>
      </c>
      <c r="Q153" s="13">
        <v>0.71</v>
      </c>
      <c r="R153" s="13">
        <v>0.64</v>
      </c>
      <c r="S153" s="13">
        <v>0.56999999999999995</v>
      </c>
      <c r="T153" s="13">
        <v>0.52</v>
      </c>
      <c r="U153" s="13">
        <v>0.48</v>
      </c>
      <c r="V153" s="13">
        <v>0.44</v>
      </c>
      <c r="W153" s="13">
        <v>0.4</v>
      </c>
      <c r="AA153" s="37"/>
      <c r="AB153" s="37"/>
      <c r="AC153" s="38"/>
      <c r="AD153" s="38"/>
      <c r="AE153" s="38"/>
      <c r="AF153" s="38"/>
      <c r="AG153" s="38"/>
      <c r="AH153" s="38"/>
      <c r="AI153" s="38"/>
      <c r="AJ153" s="37"/>
      <c r="AM153" s="37"/>
    </row>
    <row r="154" spans="9:39" ht="15.75" customHeight="1" x14ac:dyDescent="0.2">
      <c r="I154" s="19">
        <v>60</v>
      </c>
      <c r="J154" s="111" t="s">
        <v>142</v>
      </c>
      <c r="K154" s="114">
        <v>12261.8</v>
      </c>
      <c r="L154" s="114">
        <v>89</v>
      </c>
      <c r="M154" s="13">
        <v>1.19</v>
      </c>
      <c r="N154" s="13">
        <v>1.04</v>
      </c>
      <c r="O154" s="13">
        <v>0.91</v>
      </c>
      <c r="P154" s="13">
        <v>0.8</v>
      </c>
      <c r="Q154" s="13">
        <v>0.71</v>
      </c>
      <c r="R154" s="13">
        <v>0.64</v>
      </c>
      <c r="S154" s="13">
        <v>0.56999999999999995</v>
      </c>
      <c r="T154" s="13">
        <v>0.52</v>
      </c>
      <c r="U154" s="13">
        <v>0.48</v>
      </c>
      <c r="V154" s="13">
        <v>0.44</v>
      </c>
      <c r="W154" s="13">
        <v>0.4</v>
      </c>
      <c r="AA154" s="37"/>
      <c r="AB154" s="37"/>
      <c r="AC154" s="38"/>
      <c r="AD154" s="38"/>
      <c r="AE154" s="38"/>
      <c r="AF154" s="38"/>
      <c r="AG154" s="38"/>
      <c r="AH154" s="38"/>
      <c r="AI154" s="38"/>
      <c r="AJ154" s="37"/>
      <c r="AM154" s="37"/>
    </row>
    <row r="155" spans="9:39" ht="15.75" customHeight="1" x14ac:dyDescent="0.2">
      <c r="I155" s="19">
        <v>61</v>
      </c>
      <c r="J155" s="111" t="s">
        <v>146</v>
      </c>
      <c r="K155" s="114">
        <v>16285.8</v>
      </c>
      <c r="L155" s="114">
        <v>131</v>
      </c>
      <c r="M155" s="13">
        <v>1.19</v>
      </c>
      <c r="N155" s="13">
        <v>1.04</v>
      </c>
      <c r="O155" s="13">
        <v>0.91</v>
      </c>
      <c r="P155" s="13">
        <v>0.8</v>
      </c>
      <c r="Q155" s="13">
        <v>0.71</v>
      </c>
      <c r="R155" s="13">
        <v>0.64</v>
      </c>
      <c r="S155" s="13">
        <v>0.56999999999999995</v>
      </c>
      <c r="T155" s="13">
        <v>0.52</v>
      </c>
      <c r="U155" s="13">
        <v>0.48</v>
      </c>
      <c r="V155" s="13">
        <v>0.44</v>
      </c>
      <c r="W155" s="13">
        <v>0.4</v>
      </c>
      <c r="AA155" s="37"/>
      <c r="AB155" s="37"/>
      <c r="AC155" s="38"/>
      <c r="AD155" s="38"/>
      <c r="AE155" s="38"/>
      <c r="AF155" s="38"/>
      <c r="AG155" s="38"/>
      <c r="AH155" s="38"/>
      <c r="AI155" s="38"/>
      <c r="AJ155" s="37"/>
      <c r="AM155" s="37"/>
    </row>
    <row r="156" spans="9:39" ht="15.75" customHeight="1" x14ac:dyDescent="0.2">
      <c r="I156" s="19">
        <v>62</v>
      </c>
      <c r="J156" s="111" t="s">
        <v>150</v>
      </c>
      <c r="K156" s="114">
        <v>16285.8</v>
      </c>
      <c r="L156" s="114">
        <v>131</v>
      </c>
      <c r="M156" s="13">
        <v>1.19</v>
      </c>
      <c r="N156" s="13">
        <v>1.04</v>
      </c>
      <c r="O156" s="13">
        <v>0.91</v>
      </c>
      <c r="P156" s="13">
        <v>0.8</v>
      </c>
      <c r="Q156" s="13">
        <v>0.71</v>
      </c>
      <c r="R156" s="13">
        <v>0.64</v>
      </c>
      <c r="S156" s="13">
        <v>0.57999999999999996</v>
      </c>
      <c r="T156" s="13">
        <v>0.52</v>
      </c>
      <c r="U156" s="13">
        <v>0.48</v>
      </c>
      <c r="V156" s="13">
        <v>0.44</v>
      </c>
      <c r="W156" s="13">
        <v>0.41</v>
      </c>
      <c r="AA156" s="37"/>
      <c r="AB156" s="37"/>
      <c r="AC156" s="38"/>
      <c r="AD156" s="38"/>
      <c r="AE156" s="38"/>
      <c r="AF156" s="38"/>
      <c r="AG156" s="38"/>
      <c r="AH156" s="38"/>
      <c r="AI156" s="38"/>
      <c r="AJ156" s="37"/>
      <c r="AM156" s="37"/>
    </row>
    <row r="157" spans="9:39" x14ac:dyDescent="0.2">
      <c r="I157" s="19">
        <v>63</v>
      </c>
      <c r="J157" s="111" t="s">
        <v>154</v>
      </c>
      <c r="K157" s="114">
        <v>17402.8</v>
      </c>
      <c r="L157" s="114">
        <v>131</v>
      </c>
      <c r="M157" s="13">
        <v>1.19</v>
      </c>
      <c r="N157" s="13">
        <v>1.04</v>
      </c>
      <c r="O157" s="13">
        <v>0.91</v>
      </c>
      <c r="P157" s="13">
        <v>0.8</v>
      </c>
      <c r="Q157" s="13">
        <v>0.71</v>
      </c>
      <c r="R157" s="13">
        <v>0.63</v>
      </c>
      <c r="S157" s="13">
        <v>0.56999999999999995</v>
      </c>
      <c r="T157" s="13">
        <v>0.52</v>
      </c>
      <c r="U157" s="13">
        <v>0.47</v>
      </c>
      <c r="V157" s="13">
        <v>0.44</v>
      </c>
      <c r="W157" s="13">
        <v>0.4</v>
      </c>
      <c r="AA157" s="37"/>
      <c r="AB157" s="37"/>
      <c r="AC157" s="38"/>
      <c r="AD157" s="38"/>
      <c r="AE157" s="38"/>
      <c r="AF157" s="38"/>
      <c r="AG157" s="38"/>
      <c r="AH157" s="38"/>
      <c r="AI157" s="38"/>
      <c r="AJ157" s="37"/>
      <c r="AM157" s="37"/>
    </row>
    <row r="158" spans="9:39" ht="15" customHeight="1" x14ac:dyDescent="0.2">
      <c r="I158" s="19">
        <v>64</v>
      </c>
      <c r="J158" s="111" t="s">
        <v>158</v>
      </c>
      <c r="K158" s="114">
        <v>17402.8</v>
      </c>
      <c r="L158" s="114">
        <v>131</v>
      </c>
      <c r="M158" s="13">
        <v>1.19</v>
      </c>
      <c r="N158" s="13">
        <v>1.04</v>
      </c>
      <c r="O158" s="13">
        <v>0.91</v>
      </c>
      <c r="P158" s="13">
        <v>0.8</v>
      </c>
      <c r="Q158" s="13">
        <v>0.71</v>
      </c>
      <c r="R158" s="13">
        <v>0.64</v>
      </c>
      <c r="S158" s="13">
        <v>0.56999999999999995</v>
      </c>
      <c r="T158" s="13">
        <v>0.52</v>
      </c>
      <c r="U158" s="13">
        <v>0.47</v>
      </c>
      <c r="V158" s="13">
        <v>0.44</v>
      </c>
      <c r="W158" s="13">
        <v>0.4</v>
      </c>
      <c r="AA158" s="37"/>
      <c r="AB158" s="37"/>
      <c r="AC158" s="38"/>
      <c r="AD158" s="38"/>
      <c r="AE158" s="38"/>
      <c r="AF158" s="38"/>
      <c r="AG158" s="38"/>
      <c r="AH158" s="38"/>
      <c r="AI158" s="38"/>
      <c r="AJ158" s="37"/>
      <c r="AM158" s="37"/>
    </row>
    <row r="159" spans="9:39" ht="15" customHeight="1" x14ac:dyDescent="0.2">
      <c r="I159" s="19">
        <v>65</v>
      </c>
      <c r="J159" s="111" t="s">
        <v>162</v>
      </c>
      <c r="K159" s="114">
        <v>19565.8</v>
      </c>
      <c r="L159" s="114">
        <v>152</v>
      </c>
      <c r="M159" s="13">
        <v>1.19</v>
      </c>
      <c r="N159" s="13">
        <v>1.04</v>
      </c>
      <c r="O159" s="13">
        <v>0.91</v>
      </c>
      <c r="P159" s="13">
        <v>0.8</v>
      </c>
      <c r="Q159" s="13">
        <v>0.71</v>
      </c>
      <c r="R159" s="13">
        <v>0.64</v>
      </c>
      <c r="S159" s="13">
        <v>0.57999999999999996</v>
      </c>
      <c r="T159" s="13">
        <v>0.52</v>
      </c>
      <c r="U159" s="13">
        <v>0.48</v>
      </c>
      <c r="V159" s="13">
        <v>0.44</v>
      </c>
      <c r="W159" s="13">
        <v>0.41</v>
      </c>
      <c r="AA159" s="37"/>
      <c r="AB159" s="37"/>
      <c r="AC159" s="38"/>
      <c r="AD159" s="38"/>
      <c r="AE159" s="38"/>
      <c r="AF159" s="38"/>
      <c r="AG159" s="38"/>
      <c r="AH159" s="38"/>
      <c r="AI159" s="38"/>
      <c r="AJ159" s="37"/>
      <c r="AM159" s="37"/>
    </row>
    <row r="160" spans="9:39" ht="15" customHeight="1" x14ac:dyDescent="0.2">
      <c r="I160" s="19">
        <v>66</v>
      </c>
      <c r="J160" s="111" t="s">
        <v>166</v>
      </c>
      <c r="K160" s="114">
        <v>19565.8</v>
      </c>
      <c r="L160" s="114">
        <v>152</v>
      </c>
      <c r="M160" s="13">
        <v>1.19</v>
      </c>
      <c r="N160" s="13">
        <v>1.04</v>
      </c>
      <c r="O160" s="13">
        <v>0.91</v>
      </c>
      <c r="P160" s="13">
        <v>0.8</v>
      </c>
      <c r="Q160" s="13">
        <v>0.71</v>
      </c>
      <c r="R160" s="13">
        <v>0.64</v>
      </c>
      <c r="S160" s="13">
        <v>0.57999999999999996</v>
      </c>
      <c r="T160" s="13">
        <v>0.52</v>
      </c>
      <c r="U160" s="13">
        <v>0.48</v>
      </c>
      <c r="V160" s="13">
        <v>0.44</v>
      </c>
      <c r="W160" s="13">
        <v>0.41</v>
      </c>
      <c r="AA160" s="37"/>
      <c r="AB160" s="37"/>
      <c r="AC160" s="38"/>
      <c r="AD160" s="38"/>
      <c r="AE160" s="38"/>
      <c r="AF160" s="38"/>
      <c r="AG160" s="38"/>
      <c r="AH160" s="38"/>
      <c r="AI160" s="38"/>
      <c r="AJ160" s="37"/>
      <c r="AM160" s="37"/>
    </row>
    <row r="161" spans="9:39" ht="15" customHeight="1" x14ac:dyDescent="0.2">
      <c r="I161" s="19">
        <v>67</v>
      </c>
      <c r="J161" s="111" t="s">
        <v>170</v>
      </c>
      <c r="K161" s="114">
        <v>20905.599999999999</v>
      </c>
      <c r="L161" s="114">
        <v>152</v>
      </c>
      <c r="M161" s="13">
        <v>1.19</v>
      </c>
      <c r="N161" s="13">
        <v>1.04</v>
      </c>
      <c r="O161" s="13">
        <v>0.91</v>
      </c>
      <c r="P161" s="13">
        <v>0.8</v>
      </c>
      <c r="Q161" s="13">
        <v>0.71</v>
      </c>
      <c r="R161" s="13">
        <v>0.64</v>
      </c>
      <c r="S161" s="13">
        <v>0.57999999999999996</v>
      </c>
      <c r="T161" s="13">
        <v>0.52</v>
      </c>
      <c r="U161" s="13">
        <v>0.48</v>
      </c>
      <c r="V161" s="13">
        <v>0.44</v>
      </c>
      <c r="W161" s="13">
        <v>0.41</v>
      </c>
      <c r="AA161" s="37"/>
      <c r="AB161" s="37"/>
      <c r="AC161" s="38"/>
      <c r="AD161" s="38"/>
      <c r="AE161" s="38"/>
      <c r="AF161" s="38"/>
      <c r="AG161" s="38"/>
      <c r="AH161" s="38"/>
      <c r="AI161" s="38"/>
      <c r="AJ161" s="37"/>
      <c r="AM161" s="37"/>
    </row>
    <row r="162" spans="9:39" x14ac:dyDescent="0.2">
      <c r="I162" s="19">
        <v>68</v>
      </c>
      <c r="J162" s="111" t="s">
        <v>174</v>
      </c>
      <c r="K162" s="114">
        <v>20905.599999999999</v>
      </c>
      <c r="L162" s="114">
        <v>152</v>
      </c>
      <c r="M162" s="13">
        <v>1.19</v>
      </c>
      <c r="N162" s="13">
        <v>1.04</v>
      </c>
      <c r="O162" s="13">
        <v>0.91</v>
      </c>
      <c r="P162" s="13">
        <v>0.8</v>
      </c>
      <c r="Q162" s="13">
        <v>0.71</v>
      </c>
      <c r="R162" s="13">
        <v>0.64</v>
      </c>
      <c r="S162" s="13">
        <v>0.56999999999999995</v>
      </c>
      <c r="T162" s="13">
        <v>0.52</v>
      </c>
      <c r="U162" s="13">
        <v>0.47</v>
      </c>
      <c r="V162" s="13">
        <v>0.44</v>
      </c>
      <c r="W162" s="13">
        <v>0.4</v>
      </c>
      <c r="AA162" s="37"/>
      <c r="AB162" s="37"/>
      <c r="AC162" s="38"/>
      <c r="AD162" s="38"/>
      <c r="AE162" s="38"/>
      <c r="AF162" s="38"/>
      <c r="AG162" s="38"/>
      <c r="AH162" s="38"/>
      <c r="AI162" s="38"/>
      <c r="AJ162" s="37"/>
      <c r="AM162" s="37"/>
    </row>
    <row r="163" spans="9:39" x14ac:dyDescent="0.2">
      <c r="I163" s="19">
        <v>69</v>
      </c>
      <c r="J163" s="111" t="s">
        <v>131</v>
      </c>
      <c r="K163" s="114">
        <v>25489.599999999999</v>
      </c>
      <c r="L163" s="114">
        <v>213</v>
      </c>
      <c r="M163" s="13">
        <v>1.1100000000000001</v>
      </c>
      <c r="N163" s="13">
        <v>0.95</v>
      </c>
      <c r="O163" s="13">
        <v>0.8</v>
      </c>
      <c r="P163" s="13">
        <v>0.69</v>
      </c>
      <c r="Q163" s="13">
        <v>0.6</v>
      </c>
      <c r="R163" s="13">
        <v>0.53</v>
      </c>
      <c r="S163" s="13">
        <v>0.47</v>
      </c>
      <c r="T163" s="13">
        <v>0.42</v>
      </c>
      <c r="U163" s="13">
        <v>0.38</v>
      </c>
      <c r="V163" s="13">
        <v>0.35</v>
      </c>
      <c r="W163" s="13">
        <v>0.32</v>
      </c>
      <c r="AA163" s="37"/>
      <c r="AB163" s="37"/>
      <c r="AC163" s="38"/>
      <c r="AD163" s="38"/>
      <c r="AE163" s="38"/>
      <c r="AF163" s="38"/>
      <c r="AG163" s="38"/>
      <c r="AH163" s="38"/>
      <c r="AI163" s="38"/>
      <c r="AJ163" s="37"/>
      <c r="AM163" s="37"/>
    </row>
    <row r="164" spans="9:39" x14ac:dyDescent="0.2">
      <c r="I164" s="19">
        <v>70</v>
      </c>
      <c r="J164" s="111" t="s">
        <v>135</v>
      </c>
      <c r="K164" s="114">
        <v>25489.599999999999</v>
      </c>
      <c r="L164" s="114">
        <v>213</v>
      </c>
      <c r="M164" s="13">
        <v>1.1100000000000001</v>
      </c>
      <c r="N164" s="13">
        <v>0.94</v>
      </c>
      <c r="O164" s="13">
        <v>0.8</v>
      </c>
      <c r="P164" s="13">
        <v>0.69</v>
      </c>
      <c r="Q164" s="13">
        <v>0.6</v>
      </c>
      <c r="R164" s="13">
        <v>0.53</v>
      </c>
      <c r="S164" s="13">
        <v>0.47</v>
      </c>
      <c r="T164" s="13">
        <v>0.42</v>
      </c>
      <c r="U164" s="13">
        <v>0.38</v>
      </c>
      <c r="V164" s="13">
        <v>0.35</v>
      </c>
      <c r="W164" s="13">
        <v>0.32</v>
      </c>
      <c r="AA164" s="37"/>
      <c r="AB164" s="37"/>
      <c r="AC164" s="38"/>
      <c r="AD164" s="38"/>
      <c r="AE164" s="38"/>
      <c r="AF164" s="38"/>
      <c r="AG164" s="38"/>
      <c r="AH164" s="38"/>
      <c r="AI164" s="38"/>
      <c r="AJ164" s="37"/>
      <c r="AM164" s="37"/>
    </row>
    <row r="165" spans="9:39" x14ac:dyDescent="0.2">
      <c r="I165" s="19">
        <v>71</v>
      </c>
      <c r="J165" s="111" t="s">
        <v>139</v>
      </c>
      <c r="K165" s="114">
        <v>27236.400000000001</v>
      </c>
      <c r="L165" s="114">
        <v>213</v>
      </c>
      <c r="M165" s="13">
        <v>1.1100000000000001</v>
      </c>
      <c r="N165" s="13">
        <v>0.94</v>
      </c>
      <c r="O165" s="13">
        <v>0.8</v>
      </c>
      <c r="P165" s="13">
        <v>0.69</v>
      </c>
      <c r="Q165" s="13">
        <v>0.6</v>
      </c>
      <c r="R165" s="13">
        <v>0.53</v>
      </c>
      <c r="S165" s="13">
        <v>0.47</v>
      </c>
      <c r="T165" s="13">
        <v>0.42</v>
      </c>
      <c r="U165" s="13">
        <v>0.38</v>
      </c>
      <c r="V165" s="13">
        <v>0.35</v>
      </c>
      <c r="W165" s="13">
        <v>0.32</v>
      </c>
      <c r="AA165" s="37"/>
      <c r="AB165" s="37"/>
      <c r="AC165" s="38"/>
      <c r="AD165" s="38"/>
      <c r="AE165" s="38"/>
      <c r="AF165" s="38"/>
      <c r="AG165" s="38"/>
      <c r="AH165" s="38"/>
      <c r="AI165" s="38"/>
      <c r="AJ165" s="37"/>
      <c r="AM165" s="37"/>
    </row>
    <row r="166" spans="9:39" x14ac:dyDescent="0.2">
      <c r="I166" s="19">
        <v>72</v>
      </c>
      <c r="J166" s="111" t="s">
        <v>143</v>
      </c>
      <c r="K166" s="114">
        <v>27236.400000000001</v>
      </c>
      <c r="L166" s="114">
        <v>213</v>
      </c>
      <c r="M166" s="13">
        <v>1.1100000000000001</v>
      </c>
      <c r="N166" s="13">
        <v>0.94</v>
      </c>
      <c r="O166" s="13">
        <v>0.8</v>
      </c>
      <c r="P166" s="13">
        <v>0.69</v>
      </c>
      <c r="Q166" s="13">
        <v>0.6</v>
      </c>
      <c r="R166" s="13">
        <v>0.53</v>
      </c>
      <c r="S166" s="13">
        <v>0.47</v>
      </c>
      <c r="T166" s="13">
        <v>0.42</v>
      </c>
      <c r="U166" s="13">
        <v>0.38</v>
      </c>
      <c r="V166" s="13">
        <v>0.35</v>
      </c>
      <c r="W166" s="13">
        <v>0.32</v>
      </c>
      <c r="AA166" s="37"/>
      <c r="AB166" s="37"/>
      <c r="AC166" s="38"/>
      <c r="AD166" s="38"/>
      <c r="AE166" s="38"/>
      <c r="AF166" s="38"/>
      <c r="AG166" s="38"/>
      <c r="AH166" s="38"/>
      <c r="AI166" s="38"/>
      <c r="AJ166" s="37"/>
      <c r="AM166" s="37"/>
    </row>
    <row r="167" spans="9:39" x14ac:dyDescent="0.2">
      <c r="I167" s="19">
        <v>73</v>
      </c>
      <c r="J167" s="111" t="s">
        <v>147</v>
      </c>
      <c r="K167" s="114">
        <v>33490.400000000001</v>
      </c>
      <c r="L167" s="114">
        <v>278</v>
      </c>
      <c r="M167" s="13">
        <v>1.1100000000000001</v>
      </c>
      <c r="N167" s="13">
        <v>0.94</v>
      </c>
      <c r="O167" s="13">
        <v>0.8</v>
      </c>
      <c r="P167" s="13">
        <v>0.69</v>
      </c>
      <c r="Q167" s="13">
        <v>0.6</v>
      </c>
      <c r="R167" s="13">
        <v>0.53</v>
      </c>
      <c r="S167" s="13">
        <v>0.47</v>
      </c>
      <c r="T167" s="13">
        <v>0.42</v>
      </c>
      <c r="U167" s="13">
        <v>0.38</v>
      </c>
      <c r="V167" s="13">
        <v>0.35</v>
      </c>
      <c r="W167" s="13">
        <v>0.32</v>
      </c>
      <c r="AA167" s="37"/>
      <c r="AB167" s="37"/>
      <c r="AC167" s="38"/>
      <c r="AD167" s="38"/>
      <c r="AE167" s="38"/>
      <c r="AF167" s="38"/>
      <c r="AG167" s="38"/>
      <c r="AH167" s="38"/>
      <c r="AI167" s="38"/>
      <c r="AJ167" s="37"/>
      <c r="AM167" s="37"/>
    </row>
    <row r="168" spans="9:39" x14ac:dyDescent="0.2">
      <c r="I168" s="19">
        <v>74</v>
      </c>
      <c r="J168" s="111" t="s">
        <v>151</v>
      </c>
      <c r="K168" s="114">
        <v>33490.400000000001</v>
      </c>
      <c r="L168" s="114">
        <v>278</v>
      </c>
      <c r="M168" s="13">
        <v>1.1100000000000001</v>
      </c>
      <c r="N168" s="13">
        <v>0.95</v>
      </c>
      <c r="O168" s="13">
        <v>0.81</v>
      </c>
      <c r="P168" s="13">
        <v>0.69</v>
      </c>
      <c r="Q168" s="13">
        <v>0.6</v>
      </c>
      <c r="R168" s="13">
        <v>0.53</v>
      </c>
      <c r="S168" s="13">
        <v>0.47</v>
      </c>
      <c r="T168" s="13">
        <v>0.43</v>
      </c>
      <c r="U168" s="13">
        <v>0.38</v>
      </c>
      <c r="V168" s="13">
        <v>0.35</v>
      </c>
      <c r="W168" s="13">
        <v>0.32</v>
      </c>
      <c r="AA168" s="37"/>
      <c r="AB168" s="37"/>
      <c r="AC168" s="38"/>
      <c r="AD168" s="38"/>
      <c r="AE168" s="38"/>
      <c r="AF168" s="38"/>
      <c r="AG168" s="38"/>
      <c r="AH168" s="38"/>
      <c r="AI168" s="38"/>
      <c r="AJ168" s="37"/>
      <c r="AM168" s="37"/>
    </row>
    <row r="169" spans="9:39" x14ac:dyDescent="0.2">
      <c r="I169" s="19">
        <v>75</v>
      </c>
      <c r="J169" s="111" t="s">
        <v>155</v>
      </c>
      <c r="K169" s="114">
        <v>35785.199999999997</v>
      </c>
      <c r="L169" s="114">
        <v>278</v>
      </c>
      <c r="M169" s="13">
        <v>1.1100000000000001</v>
      </c>
      <c r="N169" s="13">
        <v>0.94</v>
      </c>
      <c r="O169" s="13">
        <v>0.8</v>
      </c>
      <c r="P169" s="13">
        <v>0.69</v>
      </c>
      <c r="Q169" s="13">
        <v>0.6</v>
      </c>
      <c r="R169" s="13">
        <v>0.53</v>
      </c>
      <c r="S169" s="13">
        <v>0.47</v>
      </c>
      <c r="T169" s="13">
        <v>0.42</v>
      </c>
      <c r="U169" s="13">
        <v>0.38</v>
      </c>
      <c r="V169" s="13">
        <v>0.35</v>
      </c>
      <c r="W169" s="13">
        <v>0.32</v>
      </c>
      <c r="AA169" s="37"/>
      <c r="AB169" s="37"/>
      <c r="AC169" s="38"/>
      <c r="AD169" s="38"/>
      <c r="AE169" s="38"/>
      <c r="AF169" s="38"/>
      <c r="AG169" s="38"/>
      <c r="AH169" s="38"/>
      <c r="AI169" s="38"/>
      <c r="AJ169" s="37"/>
      <c r="AM169" s="37"/>
    </row>
    <row r="170" spans="9:39" x14ac:dyDescent="0.2">
      <c r="I170" s="19">
        <v>76</v>
      </c>
      <c r="J170" s="111" t="s">
        <v>159</v>
      </c>
      <c r="K170" s="114">
        <v>35785.199999999997</v>
      </c>
      <c r="L170" s="114">
        <v>278</v>
      </c>
      <c r="M170" s="13">
        <v>1.1100000000000001</v>
      </c>
      <c r="N170" s="13">
        <v>0.94</v>
      </c>
      <c r="O170" s="13">
        <v>0.8</v>
      </c>
      <c r="P170" s="13">
        <v>0.69</v>
      </c>
      <c r="Q170" s="13">
        <v>0.6</v>
      </c>
      <c r="R170" s="13">
        <v>0.53</v>
      </c>
      <c r="S170" s="13">
        <v>0.47</v>
      </c>
      <c r="T170" s="13">
        <v>0.42</v>
      </c>
      <c r="U170" s="13">
        <v>0.38</v>
      </c>
      <c r="V170" s="13">
        <v>0.35</v>
      </c>
      <c r="W170" s="13">
        <v>0.32</v>
      </c>
      <c r="AA170" s="37"/>
      <c r="AB170" s="37"/>
      <c r="AC170" s="38"/>
      <c r="AD170" s="38"/>
      <c r="AE170" s="38"/>
      <c r="AF170" s="38"/>
      <c r="AG170" s="38"/>
      <c r="AH170" s="38"/>
      <c r="AI170" s="38"/>
      <c r="AJ170" s="37"/>
      <c r="AM170" s="37"/>
    </row>
    <row r="171" spans="9:39" x14ac:dyDescent="0.2">
      <c r="I171" s="19">
        <v>77</v>
      </c>
      <c r="J171" s="111" t="s">
        <v>163</v>
      </c>
      <c r="K171" s="114">
        <v>41548.199999999997</v>
      </c>
      <c r="L171" s="114">
        <v>379</v>
      </c>
      <c r="M171" s="13">
        <v>1.1100000000000001</v>
      </c>
      <c r="N171" s="13">
        <v>0.95</v>
      </c>
      <c r="O171" s="13">
        <v>0.81</v>
      </c>
      <c r="P171" s="13">
        <v>0.69</v>
      </c>
      <c r="Q171" s="13">
        <v>0.61</v>
      </c>
      <c r="R171" s="13">
        <v>0.53</v>
      </c>
      <c r="S171" s="13">
        <v>0.48</v>
      </c>
      <c r="T171" s="13">
        <v>0.43</v>
      </c>
      <c r="U171" s="13">
        <v>0.39</v>
      </c>
      <c r="V171" s="13">
        <v>0.35</v>
      </c>
      <c r="W171" s="13">
        <v>0.32</v>
      </c>
      <c r="AA171" s="37"/>
      <c r="AB171" s="37"/>
      <c r="AC171" s="38"/>
      <c r="AD171" s="38"/>
      <c r="AE171" s="38"/>
      <c r="AF171" s="38"/>
      <c r="AG171" s="38"/>
      <c r="AH171" s="38"/>
      <c r="AI171" s="38"/>
      <c r="AJ171" s="37"/>
      <c r="AM171" s="37"/>
    </row>
    <row r="172" spans="9:39" x14ac:dyDescent="0.2">
      <c r="I172" s="19">
        <v>78</v>
      </c>
      <c r="J172" s="111" t="s">
        <v>167</v>
      </c>
      <c r="K172" s="114">
        <v>41548.199999999997</v>
      </c>
      <c r="L172" s="114">
        <v>379</v>
      </c>
      <c r="M172" s="13">
        <v>1.1100000000000001</v>
      </c>
      <c r="N172" s="13">
        <v>0.95</v>
      </c>
      <c r="O172" s="13">
        <v>0.81</v>
      </c>
      <c r="P172" s="13">
        <v>0.69</v>
      </c>
      <c r="Q172" s="13">
        <v>0.61</v>
      </c>
      <c r="R172" s="13">
        <v>0.53</v>
      </c>
      <c r="S172" s="13">
        <v>0.48</v>
      </c>
      <c r="T172" s="13">
        <v>0.43</v>
      </c>
      <c r="U172" s="13">
        <v>0.39</v>
      </c>
      <c r="V172" s="13">
        <v>0.35</v>
      </c>
      <c r="W172" s="13">
        <v>0.32</v>
      </c>
      <c r="AA172" s="37"/>
      <c r="AB172" s="37"/>
      <c r="AC172" s="38"/>
      <c r="AD172" s="38"/>
      <c r="AE172" s="38"/>
      <c r="AF172" s="38"/>
      <c r="AG172" s="38"/>
      <c r="AH172" s="38"/>
      <c r="AI172" s="38"/>
      <c r="AJ172" s="37"/>
      <c r="AM172" s="37"/>
    </row>
    <row r="173" spans="9:39" x14ac:dyDescent="0.2">
      <c r="I173" s="19">
        <v>79</v>
      </c>
      <c r="J173" s="111" t="s">
        <v>171</v>
      </c>
      <c r="K173" s="114">
        <v>44396</v>
      </c>
      <c r="L173" s="114">
        <v>379</v>
      </c>
      <c r="M173" s="13">
        <v>1.1100000000000001</v>
      </c>
      <c r="N173" s="13">
        <v>0.95</v>
      </c>
      <c r="O173" s="13">
        <v>0.81</v>
      </c>
      <c r="P173" s="13">
        <v>0.7</v>
      </c>
      <c r="Q173" s="13">
        <v>0.61</v>
      </c>
      <c r="R173" s="13">
        <v>0.53</v>
      </c>
      <c r="S173" s="13">
        <v>0.48</v>
      </c>
      <c r="T173" s="13">
        <v>0.43</v>
      </c>
      <c r="U173" s="13">
        <v>0.39</v>
      </c>
      <c r="V173" s="13">
        <v>0.35</v>
      </c>
      <c r="W173" s="13">
        <v>0.32</v>
      </c>
      <c r="AA173" s="37"/>
      <c r="AB173" s="37"/>
      <c r="AC173" s="38"/>
      <c r="AD173" s="38"/>
      <c r="AE173" s="38"/>
      <c r="AF173" s="38"/>
      <c r="AG173" s="38"/>
      <c r="AH173" s="38"/>
      <c r="AI173" s="38"/>
      <c r="AJ173" s="37"/>
      <c r="AM173" s="37"/>
    </row>
    <row r="174" spans="9:39" x14ac:dyDescent="0.2">
      <c r="I174" s="19">
        <v>80</v>
      </c>
      <c r="J174" s="111" t="s">
        <v>175</v>
      </c>
      <c r="K174" s="114">
        <v>44396</v>
      </c>
      <c r="L174" s="114">
        <v>379</v>
      </c>
      <c r="M174" s="13">
        <v>1.1100000000000001</v>
      </c>
      <c r="N174" s="13">
        <v>0.94</v>
      </c>
      <c r="O174" s="13">
        <v>0.8</v>
      </c>
      <c r="P174" s="13">
        <v>0.69</v>
      </c>
      <c r="Q174" s="13">
        <v>0.6</v>
      </c>
      <c r="R174" s="13">
        <v>0.53</v>
      </c>
      <c r="S174" s="13">
        <v>0.47</v>
      </c>
      <c r="T174" s="13">
        <v>0.42</v>
      </c>
      <c r="U174" s="13">
        <v>0.38</v>
      </c>
      <c r="V174" s="13">
        <v>0.35</v>
      </c>
      <c r="W174" s="13">
        <v>0.32</v>
      </c>
      <c r="AA174" s="37"/>
      <c r="AB174" s="37"/>
      <c r="AC174" s="38"/>
      <c r="AD174" s="38"/>
      <c r="AE174" s="38"/>
      <c r="AF174" s="38"/>
      <c r="AG174" s="38"/>
      <c r="AH174" s="38"/>
      <c r="AI174" s="38"/>
      <c r="AJ174" s="37"/>
      <c r="AM174" s="37"/>
    </row>
    <row r="175" spans="9:39" ht="15.75" x14ac:dyDescent="0.25">
      <c r="I175" s="19">
        <v>81</v>
      </c>
      <c r="J175" s="60" t="s">
        <v>178</v>
      </c>
      <c r="K175" s="11">
        <v>9766</v>
      </c>
      <c r="L175" s="11">
        <v>73.349999999999994</v>
      </c>
      <c r="M175" s="113">
        <v>1.19</v>
      </c>
      <c r="N175" s="113">
        <v>1.05</v>
      </c>
      <c r="O175" s="113">
        <v>0.92</v>
      </c>
      <c r="P175" s="113">
        <v>0.8</v>
      </c>
      <c r="Q175" s="113">
        <v>0.71</v>
      </c>
      <c r="R175" s="113">
        <v>0.64</v>
      </c>
      <c r="S175" s="113">
        <v>0.56999999999999995</v>
      </c>
      <c r="T175" s="113">
        <v>0.52</v>
      </c>
      <c r="U175" s="113">
        <v>0.47</v>
      </c>
      <c r="V175" s="113">
        <v>0.43</v>
      </c>
      <c r="W175" s="113">
        <v>0.4</v>
      </c>
      <c r="AA175" s="37"/>
      <c r="AB175" s="37"/>
      <c r="AC175" s="38"/>
      <c r="AD175" s="38"/>
      <c r="AE175" s="38"/>
      <c r="AF175" s="38"/>
      <c r="AG175" s="38"/>
      <c r="AH175" s="38"/>
      <c r="AI175" s="38"/>
      <c r="AJ175" s="37"/>
      <c r="AM175" s="37"/>
    </row>
    <row r="176" spans="9:39" ht="15.75" x14ac:dyDescent="0.25">
      <c r="I176" s="19">
        <v>82</v>
      </c>
      <c r="J176" s="60" t="s">
        <v>180</v>
      </c>
      <c r="K176" s="11">
        <v>9227</v>
      </c>
      <c r="L176" s="11">
        <v>73.209999999999994</v>
      </c>
      <c r="M176" s="13">
        <v>1.18</v>
      </c>
      <c r="N176" s="13">
        <v>1.04</v>
      </c>
      <c r="O176" s="13">
        <v>0.91</v>
      </c>
      <c r="P176" s="13">
        <v>0.8</v>
      </c>
      <c r="Q176" s="13">
        <v>0.71</v>
      </c>
      <c r="R176" s="13">
        <v>0.64</v>
      </c>
      <c r="S176" s="13">
        <v>0.57999999999999996</v>
      </c>
      <c r="T176" s="13">
        <v>0.52</v>
      </c>
      <c r="U176" s="13">
        <v>0.48</v>
      </c>
      <c r="V176" s="13">
        <v>0.44</v>
      </c>
      <c r="W176" s="13">
        <v>0.41</v>
      </c>
      <c r="AA176" s="37"/>
      <c r="AB176" s="37"/>
      <c r="AC176" s="38"/>
      <c r="AD176" s="38"/>
      <c r="AE176" s="38"/>
      <c r="AF176" s="38"/>
      <c r="AG176" s="38"/>
      <c r="AH176" s="38"/>
      <c r="AI176" s="38"/>
      <c r="AJ176" s="37"/>
      <c r="AM176" s="37"/>
    </row>
    <row r="177" spans="9:39" ht="15.75" x14ac:dyDescent="0.25">
      <c r="I177" s="19">
        <v>83</v>
      </c>
      <c r="J177" s="60" t="s">
        <v>182</v>
      </c>
      <c r="K177" s="11">
        <v>13119</v>
      </c>
      <c r="L177" s="11">
        <v>102.07</v>
      </c>
      <c r="M177" s="113">
        <v>1.19</v>
      </c>
      <c r="N177" s="113">
        <v>1.04</v>
      </c>
      <c r="O177" s="113">
        <v>0.91</v>
      </c>
      <c r="P177" s="113">
        <v>0.8</v>
      </c>
      <c r="Q177" s="113">
        <v>0.7</v>
      </c>
      <c r="R177" s="113">
        <v>0.63</v>
      </c>
      <c r="S177" s="113">
        <v>0.56000000000000005</v>
      </c>
      <c r="T177" s="113">
        <v>0.51</v>
      </c>
      <c r="U177" s="113">
        <v>0.47</v>
      </c>
      <c r="V177" s="113">
        <v>0.43</v>
      </c>
      <c r="W177" s="113">
        <v>0.39</v>
      </c>
      <c r="AA177" s="37"/>
      <c r="AB177" s="37"/>
      <c r="AC177" s="38"/>
      <c r="AD177" s="38"/>
      <c r="AE177" s="38"/>
      <c r="AF177" s="38"/>
      <c r="AG177" s="38"/>
      <c r="AH177" s="38"/>
      <c r="AI177" s="38"/>
      <c r="AJ177" s="37"/>
      <c r="AM177" s="37"/>
    </row>
    <row r="178" spans="9:39" ht="15.75" x14ac:dyDescent="0.25">
      <c r="I178" s="19">
        <v>84</v>
      </c>
      <c r="J178" s="60" t="s">
        <v>184</v>
      </c>
      <c r="K178" s="11">
        <v>12013</v>
      </c>
      <c r="L178" s="11">
        <v>101.61</v>
      </c>
      <c r="M178" s="113">
        <v>1.18</v>
      </c>
      <c r="N178" s="113">
        <v>1.03</v>
      </c>
      <c r="O178" s="113">
        <v>0.9</v>
      </c>
      <c r="P178" s="113">
        <v>0.79</v>
      </c>
      <c r="Q178" s="113">
        <v>0.7</v>
      </c>
      <c r="R178" s="113">
        <v>0.63</v>
      </c>
      <c r="S178" s="113">
        <v>0.56999999999999995</v>
      </c>
      <c r="T178" s="113">
        <v>0.52</v>
      </c>
      <c r="U178" s="113">
        <v>0.47</v>
      </c>
      <c r="V178" s="113">
        <v>0.43</v>
      </c>
      <c r="W178" s="113">
        <v>0.4</v>
      </c>
      <c r="AA178" s="37"/>
      <c r="AB178" s="37"/>
      <c r="AC178" s="38"/>
      <c r="AD178" s="38"/>
      <c r="AE178" s="38"/>
      <c r="AF178" s="38"/>
      <c r="AG178" s="38"/>
      <c r="AH178" s="38"/>
      <c r="AI178" s="38"/>
      <c r="AJ178" s="37"/>
      <c r="AM178" s="37"/>
    </row>
    <row r="179" spans="9:39" x14ac:dyDescent="0.2">
      <c r="I179" s="19">
        <v>85</v>
      </c>
      <c r="J179" s="37" t="s">
        <v>186</v>
      </c>
      <c r="K179" s="11">
        <v>17962</v>
      </c>
      <c r="L179" s="11">
        <v>156.01</v>
      </c>
      <c r="M179" s="13">
        <v>1.19</v>
      </c>
      <c r="N179" s="13">
        <v>1.04</v>
      </c>
      <c r="O179" s="13">
        <v>0.91</v>
      </c>
      <c r="P179" s="13">
        <v>0.8</v>
      </c>
      <c r="Q179" s="13">
        <v>0.7</v>
      </c>
      <c r="R179" s="13">
        <v>0.63</v>
      </c>
      <c r="S179" s="13">
        <v>0.56000000000000005</v>
      </c>
      <c r="T179" s="13">
        <v>0.51</v>
      </c>
      <c r="U179" s="13">
        <v>0.47</v>
      </c>
      <c r="V179" s="13">
        <v>0.43</v>
      </c>
      <c r="W179" s="13">
        <v>0.39</v>
      </c>
      <c r="AA179" s="37"/>
      <c r="AB179" s="37"/>
      <c r="AC179" s="38"/>
      <c r="AD179" s="38"/>
      <c r="AE179" s="38"/>
      <c r="AF179" s="38"/>
      <c r="AG179" s="38"/>
      <c r="AH179" s="38"/>
      <c r="AI179" s="38"/>
      <c r="AJ179" s="37"/>
      <c r="AM179" s="37"/>
    </row>
    <row r="180" spans="9:39" x14ac:dyDescent="0.2">
      <c r="I180" s="19">
        <v>86</v>
      </c>
      <c r="J180" s="37" t="s">
        <v>188</v>
      </c>
      <c r="K180" s="11">
        <v>16623</v>
      </c>
      <c r="L180" s="11">
        <v>155.03</v>
      </c>
      <c r="M180" s="13">
        <v>1.18</v>
      </c>
      <c r="N180" s="13">
        <v>1.03</v>
      </c>
      <c r="O180" s="13">
        <v>0.9</v>
      </c>
      <c r="P180" s="13">
        <v>0.79</v>
      </c>
      <c r="Q180" s="13">
        <v>0.7</v>
      </c>
      <c r="R180" s="13">
        <v>0.63</v>
      </c>
      <c r="S180" s="13">
        <v>0.56999999999999995</v>
      </c>
      <c r="T180" s="13">
        <v>0.51</v>
      </c>
      <c r="U180" s="13">
        <v>0.47</v>
      </c>
      <c r="V180" s="13">
        <v>0.43</v>
      </c>
      <c r="W180" s="13">
        <v>0.4</v>
      </c>
      <c r="AA180" s="37"/>
      <c r="AB180" s="37"/>
      <c r="AC180" s="38"/>
      <c r="AD180" s="38"/>
      <c r="AE180" s="38"/>
      <c r="AF180" s="38"/>
      <c r="AG180" s="38"/>
      <c r="AH180" s="38"/>
      <c r="AI180" s="38"/>
      <c r="AJ180" s="37"/>
      <c r="AM180" s="37"/>
    </row>
    <row r="181" spans="9:39" x14ac:dyDescent="0.2">
      <c r="I181" s="19">
        <v>87</v>
      </c>
      <c r="J181" s="37" t="s">
        <v>190</v>
      </c>
      <c r="K181" s="11">
        <v>26359</v>
      </c>
      <c r="L181" s="11">
        <v>204.84</v>
      </c>
      <c r="M181" s="13">
        <v>1.19</v>
      </c>
      <c r="N181" s="13">
        <v>1.04</v>
      </c>
      <c r="O181" s="13">
        <v>0.91</v>
      </c>
      <c r="P181" s="13">
        <v>0.8</v>
      </c>
      <c r="Q181" s="13">
        <v>0.7</v>
      </c>
      <c r="R181" s="13">
        <v>0.63</v>
      </c>
      <c r="S181" s="13">
        <v>0.56000000000000005</v>
      </c>
      <c r="T181" s="13">
        <v>0.51</v>
      </c>
      <c r="U181" s="13">
        <v>0.47</v>
      </c>
      <c r="V181" s="13">
        <v>0.43</v>
      </c>
      <c r="W181" s="13">
        <v>0.39</v>
      </c>
      <c r="AA181" s="37"/>
      <c r="AB181" s="37"/>
      <c r="AC181" s="38"/>
      <c r="AD181" s="38"/>
      <c r="AE181" s="38"/>
      <c r="AF181" s="38"/>
      <c r="AG181" s="38"/>
      <c r="AH181" s="38"/>
      <c r="AI181" s="38"/>
      <c r="AJ181" s="37"/>
      <c r="AM181" s="37"/>
    </row>
    <row r="182" spans="9:39" x14ac:dyDescent="0.2">
      <c r="I182" s="19">
        <v>88</v>
      </c>
      <c r="J182" s="37" t="s">
        <v>192</v>
      </c>
      <c r="K182" s="11">
        <v>24569</v>
      </c>
      <c r="L182" s="11">
        <v>204.48</v>
      </c>
      <c r="M182" s="13">
        <v>1.19</v>
      </c>
      <c r="N182" s="13">
        <v>1.03</v>
      </c>
      <c r="O182" s="13">
        <v>0.9</v>
      </c>
      <c r="P182" s="13">
        <v>0.79</v>
      </c>
      <c r="Q182" s="13">
        <v>0.7</v>
      </c>
      <c r="R182" s="13">
        <v>0.63</v>
      </c>
      <c r="S182" s="13">
        <v>0.56999999999999995</v>
      </c>
      <c r="T182" s="13">
        <v>0.51</v>
      </c>
      <c r="U182" s="13">
        <v>0.47</v>
      </c>
      <c r="V182" s="13">
        <v>0.43</v>
      </c>
      <c r="W182" s="13">
        <v>0.4</v>
      </c>
      <c r="AA182" s="37"/>
      <c r="AB182" s="37"/>
      <c r="AC182" s="38"/>
      <c r="AD182" s="38"/>
      <c r="AE182" s="38"/>
      <c r="AF182" s="38"/>
      <c r="AG182" s="38"/>
      <c r="AH182" s="38"/>
      <c r="AI182" s="38"/>
      <c r="AJ182" s="37"/>
      <c r="AM182" s="37"/>
    </row>
    <row r="183" spans="9:39" x14ac:dyDescent="0.2">
      <c r="I183" s="19">
        <v>89</v>
      </c>
      <c r="J183" s="37" t="s">
        <v>194</v>
      </c>
      <c r="K183" s="11">
        <v>39444</v>
      </c>
      <c r="L183" s="11">
        <v>307.48</v>
      </c>
      <c r="M183" s="13">
        <v>1.19</v>
      </c>
      <c r="N183" s="13">
        <v>1.04</v>
      </c>
      <c r="O183" s="13">
        <v>0.91</v>
      </c>
      <c r="P183" s="13">
        <v>0.8</v>
      </c>
      <c r="Q183" s="13">
        <v>0.71</v>
      </c>
      <c r="R183" s="13">
        <v>0.63</v>
      </c>
      <c r="S183" s="13">
        <v>0.56999999999999995</v>
      </c>
      <c r="T183" s="13">
        <v>0.51</v>
      </c>
      <c r="U183" s="13">
        <v>0.47</v>
      </c>
      <c r="V183" s="13">
        <v>0.43</v>
      </c>
      <c r="W183" s="13">
        <v>0.39</v>
      </c>
      <c r="AA183" s="37"/>
      <c r="AB183" s="37"/>
      <c r="AC183" s="38"/>
      <c r="AD183" s="38"/>
      <c r="AE183" s="38"/>
      <c r="AF183" s="38"/>
      <c r="AG183" s="38"/>
      <c r="AH183" s="38"/>
      <c r="AI183" s="38"/>
      <c r="AJ183" s="37"/>
      <c r="AM183" s="37"/>
    </row>
    <row r="184" spans="9:39" x14ac:dyDescent="0.2">
      <c r="I184" s="19">
        <v>90</v>
      </c>
      <c r="J184" s="37" t="s">
        <v>196</v>
      </c>
      <c r="K184" s="11">
        <v>36570</v>
      </c>
      <c r="L184" s="11">
        <v>306.49</v>
      </c>
      <c r="M184" s="13">
        <v>1.19</v>
      </c>
      <c r="N184" s="13">
        <v>1.04</v>
      </c>
      <c r="O184" s="13">
        <v>0.91</v>
      </c>
      <c r="P184" s="13">
        <v>0.8</v>
      </c>
      <c r="Q184" s="13">
        <v>0.71</v>
      </c>
      <c r="R184" s="13">
        <v>0.64</v>
      </c>
      <c r="S184" s="13">
        <v>0.56999999999999995</v>
      </c>
      <c r="T184" s="13">
        <v>0.52</v>
      </c>
      <c r="U184" s="13">
        <v>0.48</v>
      </c>
      <c r="V184" s="13">
        <v>0.44</v>
      </c>
      <c r="W184" s="13">
        <v>0.4</v>
      </c>
      <c r="AA184" s="37"/>
      <c r="AB184" s="37"/>
      <c r="AC184" s="38"/>
      <c r="AD184" s="38"/>
      <c r="AE184" s="38"/>
      <c r="AF184" s="38"/>
      <c r="AG184" s="38"/>
      <c r="AH184" s="38"/>
      <c r="AI184" s="38"/>
      <c r="AJ184" s="37"/>
      <c r="AM184" s="37"/>
    </row>
    <row r="185" spans="9:39" ht="15.75" x14ac:dyDescent="0.25">
      <c r="I185" s="19">
        <v>91</v>
      </c>
      <c r="J185" s="60" t="s">
        <v>179</v>
      </c>
      <c r="K185" s="11">
        <v>9766</v>
      </c>
      <c r="L185" s="11">
        <v>73.349999999999994</v>
      </c>
      <c r="M185" s="113">
        <v>1.1100000000000001</v>
      </c>
      <c r="N185" s="113">
        <v>0.95</v>
      </c>
      <c r="O185" s="113">
        <v>0.81</v>
      </c>
      <c r="P185" s="113">
        <v>0.7</v>
      </c>
      <c r="Q185" s="113">
        <v>0.6</v>
      </c>
      <c r="R185" s="113">
        <v>0.53</v>
      </c>
      <c r="S185" s="113">
        <v>0.47</v>
      </c>
      <c r="T185" s="113">
        <v>0.42</v>
      </c>
      <c r="U185" s="113">
        <v>0.38</v>
      </c>
      <c r="V185" s="113">
        <v>0.34</v>
      </c>
      <c r="W185" s="113">
        <v>0.31</v>
      </c>
      <c r="AA185" s="37"/>
      <c r="AB185" s="37"/>
      <c r="AC185" s="38"/>
      <c r="AD185" s="38"/>
      <c r="AE185" s="38"/>
      <c r="AF185" s="38"/>
      <c r="AG185" s="38"/>
      <c r="AH185" s="38"/>
      <c r="AI185" s="38"/>
      <c r="AJ185" s="37"/>
      <c r="AM185" s="37"/>
    </row>
    <row r="186" spans="9:39" ht="15.75" x14ac:dyDescent="0.25">
      <c r="I186" s="19">
        <v>92</v>
      </c>
      <c r="J186" s="60" t="s">
        <v>181</v>
      </c>
      <c r="K186" s="11">
        <v>9227</v>
      </c>
      <c r="L186" s="11">
        <v>73.209999999999994</v>
      </c>
      <c r="M186" s="113">
        <v>1.1000000000000001</v>
      </c>
      <c r="N186" s="113">
        <v>0.93</v>
      </c>
      <c r="O186" s="113">
        <v>0.8</v>
      </c>
      <c r="P186" s="113">
        <v>0.69</v>
      </c>
      <c r="Q186" s="113">
        <v>0.6</v>
      </c>
      <c r="R186" s="113">
        <v>0.53</v>
      </c>
      <c r="S186" s="113">
        <v>0.47</v>
      </c>
      <c r="T186" s="113">
        <v>0.42</v>
      </c>
      <c r="U186" s="113">
        <v>0.38</v>
      </c>
      <c r="V186" s="113">
        <v>0.35</v>
      </c>
      <c r="W186" s="113">
        <v>0.32</v>
      </c>
      <c r="AA186" s="37"/>
      <c r="AB186" s="37"/>
      <c r="AC186" s="38"/>
      <c r="AD186" s="38"/>
      <c r="AE186" s="38"/>
      <c r="AF186" s="38"/>
      <c r="AG186" s="38"/>
      <c r="AH186" s="38"/>
      <c r="AI186" s="38"/>
      <c r="AJ186" s="37"/>
      <c r="AM186" s="37"/>
    </row>
    <row r="187" spans="9:39" ht="15.75" x14ac:dyDescent="0.25">
      <c r="I187" s="19">
        <v>93</v>
      </c>
      <c r="J187" s="60" t="s">
        <v>183</v>
      </c>
      <c r="K187" s="11">
        <v>13119</v>
      </c>
      <c r="L187" s="11">
        <v>102.07</v>
      </c>
      <c r="M187" s="113">
        <v>1.1100000000000001</v>
      </c>
      <c r="N187" s="113">
        <v>0.95</v>
      </c>
      <c r="O187" s="113">
        <v>0.8</v>
      </c>
      <c r="P187" s="113">
        <v>0.69</v>
      </c>
      <c r="Q187" s="113">
        <v>0.59</v>
      </c>
      <c r="R187" s="113">
        <v>0.52</v>
      </c>
      <c r="S187" s="113">
        <v>0.46</v>
      </c>
      <c r="T187" s="113">
        <v>0.41</v>
      </c>
      <c r="U187" s="113">
        <v>0.37</v>
      </c>
      <c r="V187" s="113">
        <v>0.34</v>
      </c>
      <c r="W187" s="113">
        <v>0.31</v>
      </c>
      <c r="AA187" s="37"/>
      <c r="AB187" s="37"/>
      <c r="AC187" s="38"/>
      <c r="AD187" s="38"/>
      <c r="AE187" s="38"/>
      <c r="AF187" s="38"/>
      <c r="AG187" s="38"/>
      <c r="AH187" s="38"/>
      <c r="AI187" s="38"/>
      <c r="AJ187" s="37"/>
      <c r="AM187" s="37"/>
    </row>
    <row r="188" spans="9:39" ht="15.75" x14ac:dyDescent="0.25">
      <c r="I188" s="19">
        <v>94</v>
      </c>
      <c r="J188" s="60" t="s">
        <v>185</v>
      </c>
      <c r="K188" s="11">
        <v>12013</v>
      </c>
      <c r="L188" s="11">
        <v>101.61</v>
      </c>
      <c r="M188" s="113">
        <v>1.1000000000000001</v>
      </c>
      <c r="N188" s="113">
        <v>0.93</v>
      </c>
      <c r="O188" s="113">
        <v>0.79</v>
      </c>
      <c r="P188" s="113">
        <v>0.68</v>
      </c>
      <c r="Q188" s="113">
        <v>0.59</v>
      </c>
      <c r="R188" s="113">
        <v>0.52</v>
      </c>
      <c r="S188" s="113">
        <v>0.46</v>
      </c>
      <c r="T188" s="113">
        <v>0.42</v>
      </c>
      <c r="U188" s="113">
        <v>0.38</v>
      </c>
      <c r="V188" s="113">
        <v>0.34</v>
      </c>
      <c r="W188" s="113">
        <v>0.31</v>
      </c>
      <c r="AA188" s="37"/>
      <c r="AB188" s="37"/>
      <c r="AC188" s="38"/>
      <c r="AD188" s="38"/>
      <c r="AE188" s="38"/>
      <c r="AF188" s="38"/>
      <c r="AG188" s="38"/>
      <c r="AH188" s="38"/>
      <c r="AI188" s="38"/>
      <c r="AJ188" s="37"/>
      <c r="AM188" s="37"/>
    </row>
    <row r="189" spans="9:39" x14ac:dyDescent="0.2">
      <c r="I189" s="19">
        <v>95</v>
      </c>
      <c r="J189" s="37" t="s">
        <v>187</v>
      </c>
      <c r="K189" s="11">
        <v>17962</v>
      </c>
      <c r="L189" s="11">
        <v>156.01</v>
      </c>
      <c r="M189" s="13">
        <v>1.1100000000000001</v>
      </c>
      <c r="N189" s="13">
        <v>0.95</v>
      </c>
      <c r="O189" s="13">
        <v>0.8</v>
      </c>
      <c r="P189" s="13">
        <v>0.69</v>
      </c>
      <c r="Q189" s="13">
        <v>0.59</v>
      </c>
      <c r="R189" s="13">
        <v>0.52</v>
      </c>
      <c r="S189" s="13">
        <v>0.46</v>
      </c>
      <c r="T189" s="13">
        <v>0.41</v>
      </c>
      <c r="U189" s="13">
        <v>0.37</v>
      </c>
      <c r="V189" s="13">
        <v>0.34</v>
      </c>
      <c r="W189" s="13">
        <v>0.31</v>
      </c>
      <c r="AA189" s="37"/>
      <c r="AB189" s="37"/>
      <c r="AC189" s="38"/>
      <c r="AD189" s="38"/>
      <c r="AE189" s="38"/>
      <c r="AF189" s="38"/>
      <c r="AG189" s="38"/>
      <c r="AH189" s="38"/>
      <c r="AI189" s="38"/>
      <c r="AJ189" s="37"/>
      <c r="AM189" s="37"/>
    </row>
    <row r="190" spans="9:39" x14ac:dyDescent="0.2">
      <c r="I190" s="19">
        <v>96</v>
      </c>
      <c r="J190" s="37" t="s">
        <v>189</v>
      </c>
      <c r="K190" s="11">
        <v>16623</v>
      </c>
      <c r="L190" s="11">
        <v>155.03</v>
      </c>
      <c r="M190" s="13">
        <v>1.0900000000000001</v>
      </c>
      <c r="N190" s="13">
        <v>0.92</v>
      </c>
      <c r="O190" s="13">
        <v>0.78</v>
      </c>
      <c r="P190" s="13">
        <v>0.67</v>
      </c>
      <c r="Q190" s="13">
        <v>0.59</v>
      </c>
      <c r="R190" s="13">
        <v>0.52</v>
      </c>
      <c r="S190" s="13">
        <v>0.46</v>
      </c>
      <c r="T190" s="13">
        <v>0.41</v>
      </c>
      <c r="U190" s="13">
        <v>0.37</v>
      </c>
      <c r="V190" s="13">
        <v>0.34</v>
      </c>
      <c r="W190" s="13">
        <v>0.31</v>
      </c>
      <c r="AA190" s="37"/>
      <c r="AB190" s="37"/>
      <c r="AC190" s="38"/>
      <c r="AD190" s="38"/>
      <c r="AE190" s="38"/>
      <c r="AF190" s="38"/>
      <c r="AG190" s="38"/>
      <c r="AH190" s="38"/>
      <c r="AI190" s="38"/>
      <c r="AJ190" s="37"/>
      <c r="AM190" s="37"/>
    </row>
    <row r="191" spans="9:39" x14ac:dyDescent="0.2">
      <c r="I191" s="19">
        <v>97</v>
      </c>
      <c r="J191" s="37" t="s">
        <v>191</v>
      </c>
      <c r="K191" s="11">
        <v>26359</v>
      </c>
      <c r="L191" s="11">
        <v>204.84</v>
      </c>
      <c r="M191" s="13">
        <v>1.1100000000000001</v>
      </c>
      <c r="N191" s="13">
        <v>0.95</v>
      </c>
      <c r="O191" s="13">
        <v>0.8</v>
      </c>
      <c r="P191" s="13">
        <v>0.69</v>
      </c>
      <c r="Q191" s="13">
        <v>0.59</v>
      </c>
      <c r="R191" s="13">
        <v>0.52</v>
      </c>
      <c r="S191" s="13">
        <v>0.46</v>
      </c>
      <c r="T191" s="13">
        <v>0.41</v>
      </c>
      <c r="U191" s="13">
        <v>0.37</v>
      </c>
      <c r="V191" s="13">
        <v>0.34</v>
      </c>
      <c r="W191" s="13">
        <v>0.31</v>
      </c>
      <c r="AA191" s="37"/>
      <c r="AB191" s="37"/>
      <c r="AC191" s="38"/>
      <c r="AD191" s="38"/>
      <c r="AE191" s="38"/>
      <c r="AF191" s="38"/>
      <c r="AG191" s="38"/>
      <c r="AH191" s="38"/>
      <c r="AI191" s="38"/>
      <c r="AJ191" s="37"/>
      <c r="AM191" s="37"/>
    </row>
    <row r="192" spans="9:39" x14ac:dyDescent="0.2">
      <c r="I192" s="19">
        <v>98</v>
      </c>
      <c r="J192" s="37" t="s">
        <v>193</v>
      </c>
      <c r="K192" s="11">
        <v>24569</v>
      </c>
      <c r="L192" s="11">
        <v>204.48</v>
      </c>
      <c r="M192" s="13">
        <v>1.1000000000000001</v>
      </c>
      <c r="N192" s="13">
        <v>0.93</v>
      </c>
      <c r="O192" s="13">
        <v>0.79</v>
      </c>
      <c r="P192" s="13">
        <v>0.68</v>
      </c>
      <c r="Q192" s="13">
        <v>0.59</v>
      </c>
      <c r="R192" s="13">
        <v>0.52</v>
      </c>
      <c r="S192" s="13">
        <v>0.46</v>
      </c>
      <c r="T192" s="13">
        <v>0.41</v>
      </c>
      <c r="U192" s="13">
        <v>0.37</v>
      </c>
      <c r="V192" s="13">
        <v>0.34</v>
      </c>
      <c r="W192" s="13">
        <v>0.31</v>
      </c>
      <c r="AA192" s="37"/>
      <c r="AB192" s="37"/>
      <c r="AC192" s="38"/>
      <c r="AD192" s="38"/>
      <c r="AE192" s="38"/>
      <c r="AF192" s="38"/>
      <c r="AG192" s="38"/>
      <c r="AH192" s="38"/>
      <c r="AI192" s="38"/>
      <c r="AJ192" s="37"/>
      <c r="AM192" s="37"/>
    </row>
    <row r="193" spans="9:39" x14ac:dyDescent="0.2">
      <c r="I193" s="19">
        <v>99</v>
      </c>
      <c r="J193" s="37" t="s">
        <v>195</v>
      </c>
      <c r="K193" s="11">
        <v>39444</v>
      </c>
      <c r="L193" s="11">
        <v>307.48</v>
      </c>
      <c r="M193" s="13">
        <v>1.1100000000000001</v>
      </c>
      <c r="N193" s="13">
        <v>0.95</v>
      </c>
      <c r="O193" s="13">
        <v>0.8</v>
      </c>
      <c r="P193" s="13">
        <v>0.69</v>
      </c>
      <c r="Q193" s="13">
        <v>0.6</v>
      </c>
      <c r="R193" s="13">
        <v>0.52</v>
      </c>
      <c r="S193" s="13">
        <v>0.46</v>
      </c>
      <c r="T193" s="13">
        <v>0.41</v>
      </c>
      <c r="U193" s="13">
        <v>0.37</v>
      </c>
      <c r="V193" s="13">
        <v>0.34</v>
      </c>
      <c r="W193" s="13">
        <v>0.31</v>
      </c>
      <c r="AA193" s="37"/>
      <c r="AB193" s="37"/>
      <c r="AC193" s="38"/>
      <c r="AD193" s="38"/>
      <c r="AE193" s="38"/>
      <c r="AF193" s="38"/>
      <c r="AG193" s="38"/>
      <c r="AH193" s="38"/>
      <c r="AI193" s="38"/>
      <c r="AJ193" s="37"/>
      <c r="AM193" s="37"/>
    </row>
    <row r="194" spans="9:39" x14ac:dyDescent="0.2">
      <c r="I194" s="19">
        <v>100</v>
      </c>
      <c r="J194" s="37" t="s">
        <v>197</v>
      </c>
      <c r="K194" s="11">
        <v>36570</v>
      </c>
      <c r="L194" s="11">
        <v>306.49</v>
      </c>
      <c r="M194" s="13">
        <v>1.1000000000000001</v>
      </c>
      <c r="N194" s="13">
        <v>0.94</v>
      </c>
      <c r="O194" s="13">
        <v>0.8</v>
      </c>
      <c r="P194" s="13">
        <v>0.69</v>
      </c>
      <c r="Q194" s="13">
        <v>0.6</v>
      </c>
      <c r="R194" s="13">
        <v>0.53</v>
      </c>
      <c r="S194" s="13">
        <v>0.47</v>
      </c>
      <c r="T194" s="13">
        <v>0.42</v>
      </c>
      <c r="U194" s="13">
        <v>0.38</v>
      </c>
      <c r="V194" s="13">
        <v>0.35</v>
      </c>
      <c r="W194" s="13">
        <v>0.32</v>
      </c>
      <c r="AA194" s="37"/>
      <c r="AB194" s="37"/>
      <c r="AC194" s="38"/>
      <c r="AD194" s="38"/>
      <c r="AE194" s="38"/>
      <c r="AF194" s="38"/>
      <c r="AG194" s="38"/>
      <c r="AH194" s="38"/>
      <c r="AI194" s="38"/>
      <c r="AJ194" s="37"/>
      <c r="AM194" s="37"/>
    </row>
    <row r="195" spans="9:39" ht="15.75" x14ac:dyDescent="0.25">
      <c r="I195" s="19">
        <v>101</v>
      </c>
      <c r="J195" s="60" t="s">
        <v>201</v>
      </c>
      <c r="K195" s="11">
        <v>16781</v>
      </c>
      <c r="L195" s="11">
        <v>131.9</v>
      </c>
      <c r="M195" s="115">
        <v>1.1100000000000001</v>
      </c>
      <c r="N195" s="115">
        <v>0.95</v>
      </c>
      <c r="O195" s="115">
        <v>0.81</v>
      </c>
      <c r="P195" s="115">
        <v>0.7</v>
      </c>
      <c r="Q195" s="115">
        <v>0.61</v>
      </c>
      <c r="R195" s="115">
        <v>0.54</v>
      </c>
      <c r="S195" s="115">
        <v>0.48</v>
      </c>
      <c r="T195" s="115">
        <v>0.43</v>
      </c>
      <c r="U195" s="115">
        <v>0.39</v>
      </c>
      <c r="V195" s="115">
        <v>0.35</v>
      </c>
      <c r="W195" s="115">
        <v>0.32</v>
      </c>
    </row>
    <row r="196" spans="9:39" ht="15.75" x14ac:dyDescent="0.25">
      <c r="I196" s="19">
        <v>102</v>
      </c>
      <c r="J196" s="60" t="s">
        <v>200</v>
      </c>
      <c r="K196" s="11">
        <v>16781</v>
      </c>
      <c r="L196" s="11">
        <v>131.9</v>
      </c>
      <c r="M196" s="115">
        <v>1.19</v>
      </c>
      <c r="N196" s="115">
        <v>1.05</v>
      </c>
      <c r="O196" s="115">
        <v>0.92</v>
      </c>
      <c r="P196" s="115">
        <v>0.81</v>
      </c>
      <c r="Q196" s="115">
        <v>0.72</v>
      </c>
      <c r="R196" s="115">
        <v>0.64</v>
      </c>
      <c r="S196" s="115">
        <v>0.57999999999999996</v>
      </c>
      <c r="T196" s="115">
        <v>0.53</v>
      </c>
      <c r="U196" s="115">
        <v>0.48</v>
      </c>
      <c r="V196" s="115">
        <v>0.44</v>
      </c>
      <c r="W196" s="115">
        <v>0.41</v>
      </c>
    </row>
    <row r="197" spans="9:39" ht="15.75" x14ac:dyDescent="0.25">
      <c r="I197" s="19">
        <v>103</v>
      </c>
      <c r="J197" s="60" t="s">
        <v>203</v>
      </c>
      <c r="K197" s="11">
        <v>18335</v>
      </c>
      <c r="L197" s="11">
        <v>132.1</v>
      </c>
      <c r="M197" s="116">
        <v>1.1100000000000001</v>
      </c>
      <c r="N197" s="116">
        <v>0.95</v>
      </c>
      <c r="O197" s="116">
        <v>0.8</v>
      </c>
      <c r="P197" s="116">
        <v>0.69</v>
      </c>
      <c r="Q197" s="116">
        <v>0.59</v>
      </c>
      <c r="R197" s="116">
        <v>0.52</v>
      </c>
      <c r="S197" s="116">
        <v>0.46</v>
      </c>
      <c r="T197" s="116">
        <v>0.41</v>
      </c>
      <c r="U197" s="116">
        <v>0.37</v>
      </c>
      <c r="V197" s="116">
        <v>0.33</v>
      </c>
      <c r="W197" s="116">
        <v>0.3</v>
      </c>
      <c r="X197" s="21"/>
      <c r="Y197" s="21"/>
      <c r="Z197" s="21"/>
      <c r="AA197" s="21"/>
    </row>
    <row r="198" spans="9:39" ht="15.75" x14ac:dyDescent="0.25">
      <c r="I198" s="19">
        <v>104</v>
      </c>
      <c r="J198" s="60" t="s">
        <v>202</v>
      </c>
      <c r="K198" s="11">
        <v>18335</v>
      </c>
      <c r="L198" s="11">
        <v>132.1</v>
      </c>
      <c r="M198" s="116">
        <v>1.19</v>
      </c>
      <c r="N198" s="116">
        <v>1.04</v>
      </c>
      <c r="O198" s="116">
        <v>0.91</v>
      </c>
      <c r="P198" s="116">
        <v>0.8</v>
      </c>
      <c r="Q198" s="116">
        <v>0.7</v>
      </c>
      <c r="R198" s="116">
        <v>0.63</v>
      </c>
      <c r="S198" s="116">
        <v>0.56000000000000005</v>
      </c>
      <c r="T198" s="116">
        <v>0.51</v>
      </c>
      <c r="U198" s="116">
        <v>0.46</v>
      </c>
      <c r="V198" s="116">
        <v>0.42</v>
      </c>
      <c r="W198" s="116">
        <v>0.39</v>
      </c>
    </row>
    <row r="199" spans="9:39" ht="15.75" x14ac:dyDescent="0.25">
      <c r="I199" s="19">
        <v>105</v>
      </c>
      <c r="J199" s="60"/>
      <c r="K199" s="11"/>
      <c r="L199" s="11"/>
      <c r="M199" s="116"/>
      <c r="N199" s="116"/>
      <c r="O199" s="116"/>
      <c r="P199" s="116"/>
      <c r="Q199" s="116"/>
      <c r="R199" s="116"/>
      <c r="S199" s="116"/>
      <c r="T199" s="116"/>
      <c r="U199" s="116"/>
      <c r="V199" s="116"/>
      <c r="W199" s="116"/>
    </row>
    <row r="200" spans="9:39" ht="15.75" x14ac:dyDescent="0.25">
      <c r="I200" s="19">
        <v>106</v>
      </c>
      <c r="J200" s="60"/>
      <c r="K200" s="11"/>
      <c r="L200" s="11"/>
      <c r="M200" s="117"/>
      <c r="N200" s="116"/>
      <c r="O200" s="116"/>
      <c r="P200" s="116"/>
      <c r="Q200" s="116"/>
      <c r="R200" s="116"/>
      <c r="S200" s="116"/>
      <c r="T200" s="116"/>
      <c r="U200" s="116"/>
      <c r="V200" s="116"/>
      <c r="W200" s="116"/>
    </row>
    <row r="201" spans="9:39" ht="15.75" x14ac:dyDescent="0.25">
      <c r="I201" s="19">
        <v>107</v>
      </c>
      <c r="J201" s="60"/>
      <c r="K201" s="11"/>
      <c r="L201" s="11"/>
      <c r="M201" s="116"/>
      <c r="N201" s="116"/>
      <c r="O201" s="116"/>
      <c r="P201" s="116"/>
      <c r="Q201" s="116"/>
      <c r="R201" s="116"/>
      <c r="S201" s="116"/>
      <c r="T201" s="116"/>
      <c r="U201" s="116"/>
      <c r="V201" s="116"/>
      <c r="W201" s="116"/>
    </row>
    <row r="202" spans="9:39" ht="15.75" x14ac:dyDescent="0.25">
      <c r="I202" s="19">
        <v>108</v>
      </c>
      <c r="J202" s="60"/>
      <c r="K202" s="11"/>
      <c r="L202" s="11"/>
      <c r="M202" s="117"/>
      <c r="N202" s="116"/>
      <c r="O202" s="116"/>
      <c r="P202" s="116"/>
      <c r="Q202" s="116"/>
      <c r="R202" s="116"/>
      <c r="S202" s="116"/>
      <c r="T202" s="116"/>
      <c r="U202" s="116"/>
      <c r="V202" s="116"/>
      <c r="W202" s="116"/>
    </row>
    <row r="203" spans="9:39" x14ac:dyDescent="0.2">
      <c r="I203" s="19">
        <v>109</v>
      </c>
      <c r="K203" s="11"/>
      <c r="L203" s="11"/>
      <c r="M203" s="118"/>
      <c r="N203" s="119"/>
      <c r="O203" s="13"/>
      <c r="P203" s="13"/>
      <c r="Q203" s="13"/>
      <c r="R203" s="13"/>
      <c r="S203" s="13"/>
      <c r="T203" s="13"/>
      <c r="U203" s="13"/>
      <c r="V203" s="13"/>
      <c r="W203" s="13"/>
    </row>
    <row r="204" spans="9:39" x14ac:dyDescent="0.2">
      <c r="I204" s="19">
        <v>110</v>
      </c>
      <c r="K204" s="11"/>
      <c r="L204" s="11"/>
      <c r="M204" s="118"/>
      <c r="N204" s="119"/>
      <c r="O204" s="13"/>
      <c r="P204" s="13"/>
      <c r="Q204" s="13"/>
      <c r="R204" s="13"/>
      <c r="S204" s="13"/>
      <c r="T204" s="13"/>
      <c r="U204" s="13"/>
      <c r="V204" s="13"/>
      <c r="W204" s="13"/>
    </row>
    <row r="205" spans="9:39" x14ac:dyDescent="0.2">
      <c r="I205" s="19">
        <v>111</v>
      </c>
      <c r="K205" s="11"/>
      <c r="L205" s="11"/>
      <c r="M205" s="118"/>
      <c r="N205" s="119"/>
      <c r="O205" s="13"/>
      <c r="P205" s="13"/>
      <c r="Q205" s="13"/>
      <c r="R205" s="13"/>
      <c r="S205" s="13"/>
      <c r="T205" s="13"/>
      <c r="U205" s="13"/>
      <c r="V205" s="13"/>
      <c r="W205" s="13"/>
    </row>
    <row r="206" spans="9:39" x14ac:dyDescent="0.2">
      <c r="I206" s="19">
        <v>112</v>
      </c>
      <c r="K206" s="11"/>
      <c r="L206" s="11"/>
      <c r="M206" s="118"/>
      <c r="N206" s="119"/>
      <c r="O206" s="13"/>
      <c r="P206" s="13"/>
      <c r="Q206" s="13"/>
      <c r="R206" s="13"/>
      <c r="S206" s="13"/>
      <c r="T206" s="13"/>
      <c r="U206" s="13"/>
      <c r="V206" s="13"/>
      <c r="W206" s="13"/>
    </row>
    <row r="207" spans="9:39" x14ac:dyDescent="0.2">
      <c r="I207" s="19">
        <v>113</v>
      </c>
      <c r="K207" s="11"/>
      <c r="L207" s="11"/>
      <c r="M207" s="118"/>
      <c r="N207" s="119"/>
      <c r="O207" s="13"/>
      <c r="P207" s="13"/>
      <c r="Q207" s="13"/>
      <c r="R207" s="13"/>
      <c r="S207" s="13"/>
      <c r="T207" s="13"/>
      <c r="U207" s="13"/>
      <c r="V207" s="13"/>
      <c r="W207" s="13"/>
    </row>
    <row r="208" spans="9:39" x14ac:dyDescent="0.2">
      <c r="I208" s="19">
        <v>114</v>
      </c>
      <c r="K208" s="11"/>
      <c r="L208" s="11"/>
      <c r="M208" s="118"/>
      <c r="N208" s="119"/>
      <c r="O208" s="13"/>
      <c r="P208" s="13"/>
      <c r="Q208" s="13"/>
      <c r="R208" s="13"/>
      <c r="S208" s="13"/>
      <c r="T208" s="13"/>
      <c r="U208" s="13"/>
      <c r="V208" s="13"/>
      <c r="W208" s="13"/>
    </row>
    <row r="209" spans="9:23" x14ac:dyDescent="0.2">
      <c r="I209" s="19">
        <v>115</v>
      </c>
      <c r="K209" s="11"/>
      <c r="L209" s="11"/>
      <c r="M209" s="118"/>
      <c r="N209" s="119"/>
      <c r="O209" s="13"/>
      <c r="P209" s="13"/>
      <c r="Q209" s="13"/>
      <c r="R209" s="13"/>
      <c r="S209" s="13"/>
      <c r="T209" s="13"/>
      <c r="U209" s="13"/>
      <c r="V209" s="13"/>
      <c r="W209" s="13"/>
    </row>
  </sheetData>
  <sheetProtection password="EEFE" sheet="1" objects="1" scenarios="1" formatColumns="0" selectLockedCells="1"/>
  <sortState ref="J195:W201">
    <sortCondition ref="J195:J201"/>
  </sortState>
  <mergeCells count="7">
    <mergeCell ref="B50:F50"/>
    <mergeCell ref="B51:F51"/>
    <mergeCell ref="B52:F52"/>
    <mergeCell ref="B20:C20"/>
    <mergeCell ref="B35:C35"/>
    <mergeCell ref="B48:F48"/>
    <mergeCell ref="B49:F49"/>
  </mergeCells>
  <dataValidations count="2">
    <dataValidation type="list" allowBlank="1" showInputMessage="1" showErrorMessage="1" prompt="Select a Fixture After Selecting a Group" sqref="B7">
      <formula1>FIXTGRP</formula1>
    </dataValidation>
    <dataValidation type="list" allowBlank="1" showInputMessage="1" showErrorMessage="1" sqref="C7">
      <formula1>INDIRECT(B7)</formula1>
    </dataValidation>
  </dataValidations>
  <hyperlinks>
    <hyperlink ref="B45" r:id="rId1"/>
  </hyperlinks>
  <pageMargins left="0.45" right="0.25" top="0.25" bottom="0.25" header="0.3" footer="0.3"/>
  <pageSetup scale="75" orientation="portrait" horizontalDpi="300" verticalDpi="3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Calculations</vt:lpstr>
      <vt:lpstr>CHB_50_30_10</vt:lpstr>
      <vt:lpstr>CHB_80_50_20</vt:lpstr>
      <vt:lpstr>FIXTGRP</vt:lpstr>
      <vt:lpstr>FIXTLIST</vt:lpstr>
      <vt:lpstr>FixtureData</vt:lpstr>
      <vt:lpstr>IHB_50_30_10</vt:lpstr>
      <vt:lpstr>IHB_80_50_20</vt:lpstr>
      <vt:lpstr>LHBXD_LL_50_30_10</vt:lpstr>
      <vt:lpstr>LHBXD_LL_80_50_20</vt:lpstr>
      <vt:lpstr>LHBXD_S_50_30_10</vt:lpstr>
      <vt:lpstr>LHBXD_S_80_50_20</vt:lpstr>
      <vt:lpstr>LHBXD_SDFL_50_30_10</vt:lpstr>
      <vt:lpstr>LHBXD_SDFL_80_50_20</vt:lpstr>
      <vt:lpstr>PMX_50_30_10</vt:lpstr>
      <vt:lpstr>PMX_80_50_20</vt:lpstr>
      <vt:lpstr>Calculations!Print_Area</vt:lpstr>
      <vt:lpstr>XLHB2_50_30_10</vt:lpstr>
      <vt:lpstr>XLHB2_80_50_20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Clarke</dc:creator>
  <cp:lastModifiedBy>Tim Clarke</cp:lastModifiedBy>
  <cp:lastPrinted>2016-11-23T18:44:38Z</cp:lastPrinted>
  <dcterms:created xsi:type="dcterms:W3CDTF">2016-02-19T22:22:32Z</dcterms:created>
  <dcterms:modified xsi:type="dcterms:W3CDTF">2017-07-21T14:52:45Z</dcterms:modified>
</cp:coreProperties>
</file>